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7418E69-A6BE-4F47-8875-10B6F9EA1BE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5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7" i="1" l="1"/>
  <c r="F147" i="1"/>
  <c r="G166" i="1"/>
  <c r="H166" i="1"/>
  <c r="F166" i="1"/>
  <c r="E167" i="1"/>
  <c r="E168" i="1"/>
  <c r="E169" i="1"/>
  <c r="E170" i="1"/>
  <c r="F252" i="1"/>
  <c r="F233" i="1"/>
  <c r="F35" i="1"/>
  <c r="F92" i="1"/>
  <c r="F60" i="1"/>
  <c r="E51" i="1"/>
  <c r="E52" i="1"/>
  <c r="E53" i="1"/>
  <c r="E50" i="1"/>
  <c r="E49" i="1"/>
  <c r="E166" i="1" l="1"/>
  <c r="E397" i="1"/>
  <c r="E396" i="1"/>
  <c r="E395" i="1"/>
  <c r="E394" i="1"/>
  <c r="H393" i="1"/>
  <c r="G393" i="1"/>
  <c r="F393" i="1"/>
  <c r="H392" i="1"/>
  <c r="G392" i="1"/>
  <c r="F392" i="1"/>
  <c r="E392" i="1"/>
  <c r="H391" i="1"/>
  <c r="H386" i="1" s="1"/>
  <c r="G391" i="1"/>
  <c r="E391" i="1" s="1"/>
  <c r="F391" i="1"/>
  <c r="F386" i="1" s="1"/>
  <c r="H390" i="1"/>
  <c r="E390" i="1" s="1"/>
  <c r="F390" i="1"/>
  <c r="F388" i="1" s="1"/>
  <c r="E389" i="1"/>
  <c r="H387" i="1"/>
  <c r="G387" i="1"/>
  <c r="F387" i="1"/>
  <c r="G385" i="1"/>
  <c r="H384" i="1"/>
  <c r="G384" i="1"/>
  <c r="F384" i="1"/>
  <c r="E382" i="1"/>
  <c r="E381" i="1"/>
  <c r="E380" i="1"/>
  <c r="E379" i="1"/>
  <c r="H378" i="1"/>
  <c r="G378" i="1"/>
  <c r="F378" i="1"/>
  <c r="H377" i="1"/>
  <c r="G377" i="1"/>
  <c r="G335" i="1" s="1"/>
  <c r="F377" i="1"/>
  <c r="H376" i="1"/>
  <c r="G376" i="1"/>
  <c r="F376" i="1"/>
  <c r="E376" i="1" s="1"/>
  <c r="H375" i="1"/>
  <c r="G375" i="1"/>
  <c r="F375" i="1"/>
  <c r="H374" i="1"/>
  <c r="G374" i="1"/>
  <c r="F374" i="1"/>
  <c r="E372" i="1"/>
  <c r="E371" i="1"/>
  <c r="E370" i="1"/>
  <c r="E369" i="1"/>
  <c r="E368" i="1"/>
  <c r="H367" i="1"/>
  <c r="G367" i="1"/>
  <c r="F367" i="1"/>
  <c r="E366" i="1"/>
  <c r="E365" i="1"/>
  <c r="E364" i="1"/>
  <c r="E363" i="1"/>
  <c r="H362" i="1"/>
  <c r="G362" i="1"/>
  <c r="F362" i="1"/>
  <c r="H361" i="1"/>
  <c r="G361" i="1"/>
  <c r="F361" i="1"/>
  <c r="H360" i="1"/>
  <c r="G360" i="1"/>
  <c r="F360" i="1"/>
  <c r="H359" i="1"/>
  <c r="G359" i="1"/>
  <c r="F359" i="1"/>
  <c r="F358" i="1"/>
  <c r="E358" i="1" s="1"/>
  <c r="H357" i="1"/>
  <c r="G357" i="1"/>
  <c r="F357" i="1"/>
  <c r="F356" i="1" s="1"/>
  <c r="E355" i="1"/>
  <c r="E354" i="1"/>
  <c r="E353" i="1"/>
  <c r="E352" i="1"/>
  <c r="H351" i="1"/>
  <c r="G351" i="1"/>
  <c r="F351" i="1"/>
  <c r="H350" i="1"/>
  <c r="G350" i="1"/>
  <c r="F350" i="1"/>
  <c r="H349" i="1"/>
  <c r="G349" i="1"/>
  <c r="F349" i="1"/>
  <c r="H348" i="1"/>
  <c r="G348" i="1"/>
  <c r="F348" i="1"/>
  <c r="H347" i="1"/>
  <c r="G347" i="1"/>
  <c r="F347" i="1"/>
  <c r="E345" i="1"/>
  <c r="E344" i="1"/>
  <c r="E343" i="1"/>
  <c r="F342" i="1"/>
  <c r="E342" i="1" s="1"/>
  <c r="H341" i="1"/>
  <c r="G341" i="1"/>
  <c r="H340" i="1"/>
  <c r="G340" i="1"/>
  <c r="F340" i="1"/>
  <c r="H339" i="1"/>
  <c r="G339" i="1"/>
  <c r="F339" i="1"/>
  <c r="H338" i="1"/>
  <c r="G338" i="1"/>
  <c r="F338" i="1"/>
  <c r="H337" i="1"/>
  <c r="G337" i="1"/>
  <c r="F332" i="1"/>
  <c r="E332" i="1" s="1"/>
  <c r="E329" i="1"/>
  <c r="E328" i="1"/>
  <c r="E327" i="1"/>
  <c r="E326" i="1"/>
  <c r="H325" i="1"/>
  <c r="G325" i="1"/>
  <c r="F325" i="1"/>
  <c r="E324" i="1"/>
  <c r="E323" i="1"/>
  <c r="E322" i="1"/>
  <c r="E321" i="1"/>
  <c r="H320" i="1"/>
  <c r="G320" i="1"/>
  <c r="F320" i="1"/>
  <c r="E319" i="1"/>
  <c r="E318" i="1"/>
  <c r="E317" i="1"/>
  <c r="E316" i="1"/>
  <c r="H315" i="1"/>
  <c r="G315" i="1"/>
  <c r="F315" i="1"/>
  <c r="E314" i="1"/>
  <c r="E313" i="1"/>
  <c r="E312" i="1"/>
  <c r="E311" i="1"/>
  <c r="H310" i="1"/>
  <c r="G310" i="1"/>
  <c r="F310" i="1"/>
  <c r="E309" i="1"/>
  <c r="E308" i="1"/>
  <c r="E307" i="1"/>
  <c r="E306" i="1"/>
  <c r="H305" i="1"/>
  <c r="G305" i="1"/>
  <c r="F305" i="1"/>
  <c r="E304" i="1"/>
  <c r="E303" i="1"/>
  <c r="H302" i="1"/>
  <c r="H300" i="1" s="1"/>
  <c r="G302" i="1"/>
  <c r="G300" i="1" s="1"/>
  <c r="F302" i="1"/>
  <c r="E301" i="1"/>
  <c r="F300" i="1"/>
  <c r="E299" i="1"/>
  <c r="E298" i="1"/>
  <c r="E297" i="1"/>
  <c r="E296" i="1"/>
  <c r="H295" i="1"/>
  <c r="G295" i="1"/>
  <c r="F295" i="1"/>
  <c r="E294" i="1"/>
  <c r="H293" i="1"/>
  <c r="G293" i="1"/>
  <c r="G290" i="1" s="1"/>
  <c r="F293" i="1"/>
  <c r="F290" i="1" s="1"/>
  <c r="E292" i="1"/>
  <c r="E291" i="1"/>
  <c r="H290" i="1"/>
  <c r="E289" i="1"/>
  <c r="E288" i="1"/>
  <c r="E287" i="1"/>
  <c r="E286" i="1"/>
  <c r="H285" i="1"/>
  <c r="G285" i="1"/>
  <c r="F285" i="1"/>
  <c r="E284" i="1"/>
  <c r="E283" i="1"/>
  <c r="H282" i="1"/>
  <c r="G282" i="1"/>
  <c r="F282" i="1"/>
  <c r="E281" i="1"/>
  <c r="H280" i="1"/>
  <c r="G280" i="1"/>
  <c r="F280" i="1"/>
  <c r="E279" i="1"/>
  <c r="E278" i="1"/>
  <c r="E277" i="1"/>
  <c r="E276" i="1"/>
  <c r="H275" i="1"/>
  <c r="G275" i="1"/>
  <c r="F275" i="1"/>
  <c r="E274" i="1"/>
  <c r="E273" i="1"/>
  <c r="E271" i="1"/>
  <c r="H270" i="1"/>
  <c r="G270" i="1"/>
  <c r="F270" i="1"/>
  <c r="E267" i="1"/>
  <c r="E265" i="1" s="1"/>
  <c r="H265" i="1"/>
  <c r="G265" i="1"/>
  <c r="F265" i="1"/>
  <c r="H260" i="1"/>
  <c r="G260" i="1"/>
  <c r="F260" i="1"/>
  <c r="E260" i="1"/>
  <c r="E259" i="1"/>
  <c r="E258" i="1"/>
  <c r="E256" i="1"/>
  <c r="H255" i="1"/>
  <c r="G255" i="1"/>
  <c r="F255" i="1"/>
  <c r="F253" i="1"/>
  <c r="E253" i="1" s="1"/>
  <c r="H252" i="1"/>
  <c r="H250" i="1" s="1"/>
  <c r="G252" i="1"/>
  <c r="G250" i="1" s="1"/>
  <c r="F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H235" i="1"/>
  <c r="G235" i="1"/>
  <c r="F235" i="1"/>
  <c r="H234" i="1"/>
  <c r="G234" i="1"/>
  <c r="F234" i="1"/>
  <c r="H233" i="1"/>
  <c r="G233" i="1"/>
  <c r="E232" i="1"/>
  <c r="H231" i="1"/>
  <c r="G231" i="1"/>
  <c r="F231" i="1"/>
  <c r="E229" i="1"/>
  <c r="E228" i="1"/>
  <c r="E227" i="1"/>
  <c r="E226" i="1"/>
  <c r="H225" i="1"/>
  <c r="G225" i="1"/>
  <c r="F225" i="1"/>
  <c r="H224" i="1"/>
  <c r="G224" i="1"/>
  <c r="F224" i="1"/>
  <c r="H223" i="1"/>
  <c r="G223" i="1"/>
  <c r="F223" i="1"/>
  <c r="H222" i="1"/>
  <c r="G222" i="1"/>
  <c r="F222" i="1"/>
  <c r="H221" i="1"/>
  <c r="G221" i="1"/>
  <c r="F221" i="1"/>
  <c r="E219" i="1"/>
  <c r="E218" i="1"/>
  <c r="E217" i="1"/>
  <c r="E216" i="1"/>
  <c r="E215" i="1"/>
  <c r="H214" i="1"/>
  <c r="G214" i="1"/>
  <c r="F214" i="1"/>
  <c r="E211" i="1"/>
  <c r="E209" i="1" s="1"/>
  <c r="F209" i="1"/>
  <c r="F178" i="1" s="1"/>
  <c r="E208" i="1"/>
  <c r="E207" i="1"/>
  <c r="E206" i="1"/>
  <c r="E205" i="1"/>
  <c r="E204" i="1"/>
  <c r="H203" i="1"/>
  <c r="G203" i="1"/>
  <c r="F203" i="1"/>
  <c r="E202" i="1"/>
  <c r="E201" i="1"/>
  <c r="E200" i="1"/>
  <c r="E199" i="1"/>
  <c r="H198" i="1"/>
  <c r="G198" i="1"/>
  <c r="F198" i="1"/>
  <c r="E197" i="1"/>
  <c r="E196" i="1"/>
  <c r="E195" i="1"/>
  <c r="E194" i="1"/>
  <c r="H193" i="1"/>
  <c r="G193" i="1"/>
  <c r="F193" i="1"/>
  <c r="E192" i="1"/>
  <c r="E191" i="1"/>
  <c r="E190" i="1"/>
  <c r="E189" i="1"/>
  <c r="H188" i="1"/>
  <c r="G188" i="1"/>
  <c r="F188" i="1"/>
  <c r="E187" i="1"/>
  <c r="E186" i="1"/>
  <c r="E185" i="1"/>
  <c r="E184" i="1"/>
  <c r="H183" i="1"/>
  <c r="G183" i="1"/>
  <c r="F183" i="1"/>
  <c r="H182" i="1"/>
  <c r="G182" i="1"/>
  <c r="F182" i="1"/>
  <c r="H181" i="1"/>
  <c r="G181" i="1"/>
  <c r="F181" i="1"/>
  <c r="F180" i="1"/>
  <c r="E180" i="1" s="1"/>
  <c r="F179" i="1"/>
  <c r="E179" i="1" s="1"/>
  <c r="H178" i="1"/>
  <c r="G178" i="1"/>
  <c r="H177" i="1"/>
  <c r="H176" i="1" s="1"/>
  <c r="G177" i="1"/>
  <c r="F177" i="1"/>
  <c r="E175" i="1"/>
  <c r="E174" i="1"/>
  <c r="E173" i="1"/>
  <c r="E172" i="1"/>
  <c r="E171" i="1"/>
  <c r="E165" i="1"/>
  <c r="E164" i="1"/>
  <c r="E163" i="1"/>
  <c r="E162" i="1"/>
  <c r="F161" i="1"/>
  <c r="E161" i="1" s="1"/>
  <c r="E160" i="1"/>
  <c r="E159" i="1"/>
  <c r="E158" i="1"/>
  <c r="E157" i="1"/>
  <c r="H156" i="1"/>
  <c r="G156" i="1"/>
  <c r="F156" i="1"/>
  <c r="E155" i="1"/>
  <c r="E154" i="1"/>
  <c r="E153" i="1"/>
  <c r="E152" i="1"/>
  <c r="H151" i="1"/>
  <c r="G151" i="1"/>
  <c r="F151" i="1"/>
  <c r="H150" i="1"/>
  <c r="G150" i="1"/>
  <c r="F150" i="1"/>
  <c r="H149" i="1"/>
  <c r="G149" i="1"/>
  <c r="F149" i="1"/>
  <c r="H148" i="1"/>
  <c r="G148" i="1"/>
  <c r="F148" i="1"/>
  <c r="H147" i="1"/>
  <c r="G147" i="1"/>
  <c r="E142" i="1"/>
  <c r="F141" i="1"/>
  <c r="E141" i="1"/>
  <c r="E140" i="1"/>
  <c r="E139" i="1"/>
  <c r="E138" i="1"/>
  <c r="E137" i="1"/>
  <c r="H136" i="1"/>
  <c r="G136" i="1"/>
  <c r="F136" i="1"/>
  <c r="E135" i="1"/>
  <c r="E134" i="1"/>
  <c r="E133" i="1"/>
  <c r="E132" i="1"/>
  <c r="H131" i="1"/>
  <c r="G131" i="1"/>
  <c r="F131" i="1"/>
  <c r="E130" i="1"/>
  <c r="E129" i="1"/>
  <c r="E128" i="1"/>
  <c r="E127" i="1"/>
  <c r="H126" i="1"/>
  <c r="G126" i="1"/>
  <c r="F126" i="1"/>
  <c r="E125" i="1"/>
  <c r="E124" i="1"/>
  <c r="E123" i="1"/>
  <c r="E122" i="1"/>
  <c r="H121" i="1"/>
  <c r="G121" i="1"/>
  <c r="F121" i="1"/>
  <c r="H120" i="1"/>
  <c r="G120" i="1"/>
  <c r="F120" i="1"/>
  <c r="H119" i="1"/>
  <c r="G119" i="1"/>
  <c r="F119" i="1"/>
  <c r="H118" i="1"/>
  <c r="G118" i="1"/>
  <c r="F118" i="1"/>
  <c r="H117" i="1"/>
  <c r="G117" i="1"/>
  <c r="F117" i="1"/>
  <c r="E115" i="1"/>
  <c r="E114" i="1"/>
  <c r="E113" i="1"/>
  <c r="E112" i="1"/>
  <c r="H111" i="1"/>
  <c r="G111" i="1"/>
  <c r="F111" i="1"/>
  <c r="E110" i="1"/>
  <c r="E109" i="1"/>
  <c r="E108" i="1"/>
  <c r="E107" i="1"/>
  <c r="H106" i="1"/>
  <c r="G106" i="1"/>
  <c r="F106" i="1"/>
  <c r="E105" i="1"/>
  <c r="E104" i="1"/>
  <c r="E103" i="1"/>
  <c r="E102" i="1"/>
  <c r="H101" i="1"/>
  <c r="G101" i="1"/>
  <c r="F101" i="1"/>
  <c r="E100" i="1"/>
  <c r="E99" i="1"/>
  <c r="E98" i="1"/>
  <c r="E97" i="1"/>
  <c r="H96" i="1"/>
  <c r="G96" i="1"/>
  <c r="F96" i="1"/>
  <c r="H95" i="1"/>
  <c r="G95" i="1"/>
  <c r="F95" i="1"/>
  <c r="H94" i="1"/>
  <c r="G94" i="1"/>
  <c r="F94" i="1"/>
  <c r="E94" i="1" s="1"/>
  <c r="H93" i="1"/>
  <c r="G93" i="1"/>
  <c r="F93" i="1"/>
  <c r="H92" i="1"/>
  <c r="G92" i="1"/>
  <c r="E83" i="1"/>
  <c r="E82" i="1"/>
  <c r="E81" i="1"/>
  <c r="E80" i="1"/>
  <c r="H79" i="1"/>
  <c r="G79" i="1"/>
  <c r="F79" i="1"/>
  <c r="E78" i="1"/>
  <c r="E77" i="1"/>
  <c r="E76" i="1"/>
  <c r="E75" i="1"/>
  <c r="H74" i="1"/>
  <c r="G74" i="1"/>
  <c r="F74" i="1"/>
  <c r="E73" i="1"/>
  <c r="E72" i="1"/>
  <c r="E71" i="1"/>
  <c r="E70" i="1"/>
  <c r="H69" i="1"/>
  <c r="G69" i="1"/>
  <c r="F69" i="1"/>
  <c r="E68" i="1"/>
  <c r="E67" i="1"/>
  <c r="E66" i="1"/>
  <c r="E65" i="1"/>
  <c r="H64" i="1"/>
  <c r="G64" i="1"/>
  <c r="F64" i="1"/>
  <c r="H63" i="1"/>
  <c r="G63" i="1"/>
  <c r="F63" i="1"/>
  <c r="E63" i="1" s="1"/>
  <c r="H62" i="1"/>
  <c r="G62" i="1"/>
  <c r="F62" i="1"/>
  <c r="H61" i="1"/>
  <c r="G61" i="1"/>
  <c r="F61" i="1"/>
  <c r="H60" i="1"/>
  <c r="G60" i="1"/>
  <c r="E58" i="1"/>
  <c r="E57" i="1"/>
  <c r="E56" i="1"/>
  <c r="E55" i="1"/>
  <c r="H54" i="1"/>
  <c r="H21" i="1" s="1"/>
  <c r="G54" i="1"/>
  <c r="F54" i="1"/>
  <c r="E48" i="1"/>
  <c r="E47" i="1"/>
  <c r="E46" i="1"/>
  <c r="E45" i="1"/>
  <c r="H44" i="1"/>
  <c r="G44" i="1"/>
  <c r="F44" i="1"/>
  <c r="E44" i="1" s="1"/>
  <c r="E43" i="1"/>
  <c r="E42" i="1"/>
  <c r="E41" i="1"/>
  <c r="E40" i="1"/>
  <c r="H39" i="1"/>
  <c r="G39" i="1"/>
  <c r="F39" i="1"/>
  <c r="E38" i="1"/>
  <c r="E37" i="1"/>
  <c r="E36" i="1"/>
  <c r="E35" i="1"/>
  <c r="H34" i="1"/>
  <c r="G34" i="1"/>
  <c r="F34" i="1"/>
  <c r="E33" i="1"/>
  <c r="E32" i="1"/>
  <c r="E31" i="1"/>
  <c r="E30" i="1"/>
  <c r="H29" i="1"/>
  <c r="G29" i="1"/>
  <c r="F29" i="1"/>
  <c r="E28" i="1"/>
  <c r="E27" i="1"/>
  <c r="F26" i="1"/>
  <c r="F24" i="1" s="1"/>
  <c r="E25" i="1"/>
  <c r="H24" i="1"/>
  <c r="G24" i="1"/>
  <c r="H23" i="1"/>
  <c r="G23" i="1"/>
  <c r="F23" i="1"/>
  <c r="H22" i="1"/>
  <c r="G22" i="1"/>
  <c r="F22" i="1"/>
  <c r="E22" i="1" s="1"/>
  <c r="G21" i="1"/>
  <c r="H20" i="1"/>
  <c r="H15" i="1" s="1"/>
  <c r="G20" i="1"/>
  <c r="F20" i="1"/>
  <c r="G16" i="1"/>
  <c r="E121" i="1" l="1"/>
  <c r="G19" i="1"/>
  <c r="E23" i="1"/>
  <c r="H18" i="1"/>
  <c r="E26" i="1"/>
  <c r="E29" i="1"/>
  <c r="E39" i="1"/>
  <c r="E54" i="1"/>
  <c r="H16" i="1"/>
  <c r="E118" i="1"/>
  <c r="H90" i="1"/>
  <c r="E136" i="1"/>
  <c r="H146" i="1"/>
  <c r="E193" i="1"/>
  <c r="E221" i="1"/>
  <c r="H220" i="1"/>
  <c r="E225" i="1"/>
  <c r="G230" i="1"/>
  <c r="E235" i="1"/>
  <c r="E255" i="1"/>
  <c r="E285" i="1"/>
  <c r="E290" i="1"/>
  <c r="E293" i="1"/>
  <c r="E295" i="1"/>
  <c r="E302" i="1"/>
  <c r="E320" i="1"/>
  <c r="E69" i="1"/>
  <c r="F17" i="1"/>
  <c r="E60" i="1"/>
  <c r="E64" i="1"/>
  <c r="H91" i="1"/>
  <c r="G89" i="1"/>
  <c r="E89" i="1" s="1"/>
  <c r="F90" i="1"/>
  <c r="E119" i="1"/>
  <c r="G176" i="1"/>
  <c r="E305" i="1"/>
  <c r="E315" i="1"/>
  <c r="F337" i="1"/>
  <c r="E337" i="1" s="1"/>
  <c r="H336" i="1"/>
  <c r="G333" i="1"/>
  <c r="E339" i="1"/>
  <c r="F341" i="1"/>
  <c r="E341" i="1" s="1"/>
  <c r="G346" i="1"/>
  <c r="E348" i="1"/>
  <c r="E350" i="1"/>
  <c r="H335" i="1"/>
  <c r="H13" i="1" s="1"/>
  <c r="E360" i="1"/>
  <c r="G356" i="1"/>
  <c r="G373" i="1"/>
  <c r="E20" i="1"/>
  <c r="H19" i="1"/>
  <c r="E34" i="1"/>
  <c r="E92" i="1"/>
  <c r="F91" i="1"/>
  <c r="F89" i="1"/>
  <c r="E106" i="1"/>
  <c r="F85" i="1"/>
  <c r="G146" i="1"/>
  <c r="E149" i="1"/>
  <c r="E150" i="1"/>
  <c r="E151" i="1"/>
  <c r="E177" i="1"/>
  <c r="E181" i="1"/>
  <c r="E183" i="1"/>
  <c r="E188" i="1"/>
  <c r="E198" i="1"/>
  <c r="G220" i="1"/>
  <c r="E222" i="1"/>
  <c r="E231" i="1"/>
  <c r="H230" i="1"/>
  <c r="E233" i="1"/>
  <c r="E280" i="1"/>
  <c r="G331" i="1"/>
  <c r="E338" i="1"/>
  <c r="E347" i="1"/>
  <c r="E361" i="1"/>
  <c r="E362" i="1"/>
  <c r="E367" i="1"/>
  <c r="E374" i="1"/>
  <c r="H373" i="1"/>
  <c r="E377" i="1"/>
  <c r="E378" i="1"/>
  <c r="E384" i="1"/>
  <c r="E24" i="1"/>
  <c r="F18" i="1"/>
  <c r="E95" i="1"/>
  <c r="E101" i="1"/>
  <c r="E111" i="1"/>
  <c r="G85" i="1"/>
  <c r="H89" i="1"/>
  <c r="E156" i="1"/>
  <c r="E178" i="1"/>
  <c r="E182" i="1"/>
  <c r="G88" i="1"/>
  <c r="E234" i="1"/>
  <c r="E270" i="1"/>
  <c r="E252" i="1"/>
  <c r="E250" i="1" s="1"/>
  <c r="E340" i="1"/>
  <c r="E351" i="1"/>
  <c r="E357" i="1"/>
  <c r="E359" i="1"/>
  <c r="H356" i="1"/>
  <c r="E375" i="1"/>
  <c r="G11" i="1"/>
  <c r="G15" i="1"/>
  <c r="G8" i="1" s="1"/>
  <c r="E61" i="1"/>
  <c r="E96" i="1"/>
  <c r="E120" i="1"/>
  <c r="E131" i="1"/>
  <c r="E147" i="1"/>
  <c r="E148" i="1"/>
  <c r="F176" i="1"/>
  <c r="G90" i="1"/>
  <c r="E203" i="1"/>
  <c r="E214" i="1"/>
  <c r="E223" i="1"/>
  <c r="E224" i="1"/>
  <c r="E282" i="1"/>
  <c r="E300" i="1"/>
  <c r="E310" i="1"/>
  <c r="E325" i="1"/>
  <c r="H331" i="1"/>
  <c r="E349" i="1"/>
  <c r="E373" i="1"/>
  <c r="E387" i="1"/>
  <c r="E393" i="1"/>
  <c r="E275" i="1"/>
  <c r="E93" i="1"/>
  <c r="G59" i="1"/>
  <c r="G17" i="1"/>
  <c r="F59" i="1"/>
  <c r="E62" i="1"/>
  <c r="H59" i="1"/>
  <c r="E117" i="1"/>
  <c r="E126" i="1"/>
  <c r="E79" i="1"/>
  <c r="E74" i="1"/>
  <c r="G18" i="1"/>
  <c r="G14" i="1" s="1"/>
  <c r="E336" i="1"/>
  <c r="H334" i="1"/>
  <c r="E176" i="1"/>
  <c r="H88" i="1"/>
  <c r="F336" i="1"/>
  <c r="F373" i="1"/>
  <c r="F385" i="1"/>
  <c r="G91" i="1"/>
  <c r="F220" i="1"/>
  <c r="G336" i="1"/>
  <c r="G388" i="1"/>
  <c r="F116" i="1"/>
  <c r="H385" i="1"/>
  <c r="H383" i="1" s="1"/>
  <c r="H388" i="1"/>
  <c r="G116" i="1"/>
  <c r="H17" i="1"/>
  <c r="H116" i="1"/>
  <c r="F334" i="1"/>
  <c r="H85" i="1"/>
  <c r="F230" i="1"/>
  <c r="F346" i="1"/>
  <c r="G386" i="1"/>
  <c r="G334" i="1" s="1"/>
  <c r="F88" i="1"/>
  <c r="F15" i="1"/>
  <c r="F21" i="1"/>
  <c r="F86" i="1"/>
  <c r="F9" i="1" s="1"/>
  <c r="E9" i="1" s="1"/>
  <c r="F331" i="1"/>
  <c r="H346" i="1"/>
  <c r="F146" i="1"/>
  <c r="E146" i="1" s="1"/>
  <c r="F87" i="1"/>
  <c r="F335" i="1"/>
  <c r="E335" i="1" s="1"/>
  <c r="G330" i="1" l="1"/>
  <c r="E116" i="1"/>
  <c r="E59" i="1"/>
  <c r="E91" i="1"/>
  <c r="E220" i="1"/>
  <c r="E356" i="1"/>
  <c r="E230" i="1"/>
  <c r="E90" i="1"/>
  <c r="H84" i="1"/>
  <c r="E346" i="1"/>
  <c r="E17" i="1"/>
  <c r="F84" i="1"/>
  <c r="G84" i="1"/>
  <c r="E388" i="1"/>
  <c r="E385" i="1"/>
  <c r="H333" i="1"/>
  <c r="H330" i="1" s="1"/>
  <c r="H14" i="1"/>
  <c r="E18" i="1"/>
  <c r="G13" i="1"/>
  <c r="H8" i="1"/>
  <c r="F383" i="1"/>
  <c r="E334" i="1"/>
  <c r="E331" i="1"/>
  <c r="F333" i="1"/>
  <c r="E333" i="1" s="1"/>
  <c r="G12" i="1"/>
  <c r="F12" i="1"/>
  <c r="E87" i="1"/>
  <c r="F10" i="1"/>
  <c r="E10" i="1" s="1"/>
  <c r="F16" i="1"/>
  <c r="F14" i="1" s="1"/>
  <c r="F19" i="1"/>
  <c r="E19" i="1" s="1"/>
  <c r="E21" i="1"/>
  <c r="E85" i="1"/>
  <c r="F13" i="1"/>
  <c r="E13" i="1" s="1"/>
  <c r="E15" i="1"/>
  <c r="F8" i="1"/>
  <c r="G383" i="1"/>
  <c r="H12" i="1"/>
  <c r="E88" i="1"/>
  <c r="G7" i="1"/>
  <c r="E386" i="1"/>
  <c r="E383" i="1" s="1"/>
  <c r="H11" i="1" l="1"/>
  <c r="H7" i="1" s="1"/>
  <c r="E12" i="1"/>
  <c r="E330" i="1"/>
  <c r="E16" i="1"/>
  <c r="E14" i="1" s="1"/>
  <c r="F11" i="1"/>
  <c r="E11" i="1" s="1"/>
  <c r="E8" i="1"/>
  <c r="E84" i="1"/>
  <c r="F330" i="1"/>
  <c r="F7" i="1" l="1"/>
  <c r="E7" i="1" s="1"/>
</calcChain>
</file>

<file path=xl/sharedStrings.xml><?xml version="1.0" encoding="utf-8"?>
<sst xmlns="http://schemas.openxmlformats.org/spreadsheetml/2006/main" count="623" uniqueCount="160">
  <si>
    <t>Перечень мероприятий  муниципальной программы "Развитие образования Романовского муниципального района"</t>
  </si>
  <si>
    <t>№ п/п</t>
  </si>
  <si>
    <t>Наименование</t>
  </si>
  <si>
    <t>Ответственный исполнитель</t>
  </si>
  <si>
    <t>Источники финансирования</t>
  </si>
  <si>
    <t>Объемы финансирования - всего, тыс. рублей</t>
  </si>
  <si>
    <t>в том числе по годам реализации</t>
  </si>
  <si>
    <t>2025 г.</t>
  </si>
  <si>
    <t xml:space="preserve"> 2026 г.</t>
  </si>
  <si>
    <t xml:space="preserve"> 2027 г.</t>
  </si>
  <si>
    <t>1</t>
  </si>
  <si>
    <t>Муниципальная программа "Развитие образования Романовского муниципального района»</t>
  </si>
  <si>
    <t>Управление образования, образовательные учреждения</t>
  </si>
  <si>
    <t>всего</t>
  </si>
  <si>
    <t xml:space="preserve">местный бюджет </t>
  </si>
  <si>
    <t>бюджет городского поселения</t>
  </si>
  <si>
    <t>бюджет сельского поселения</t>
  </si>
  <si>
    <t xml:space="preserve">областной бюджет </t>
  </si>
  <si>
    <t xml:space="preserve">федеральный бюджет </t>
  </si>
  <si>
    <t xml:space="preserve">внебюджетные источники </t>
  </si>
  <si>
    <t>1.</t>
  </si>
  <si>
    <t>Подпрограмма "Развитие системы дошкольного образования</t>
  </si>
  <si>
    <t>Управление образования, дошкольные образовательные учреждения района (по согласованию)</t>
  </si>
  <si>
    <t>1.1</t>
  </si>
  <si>
    <t>Комплекс процессных мероприятий "Обеспечение государственных гарантий прав граждан на получение общедоступного и бесплатного дошкольного образования в муниципальных образовательных организациях"</t>
  </si>
  <si>
    <t xml:space="preserve">  1.1.1</t>
  </si>
  <si>
    <t>Финансовое обеспечение образовательной деятельности муниципальных дошкольных образовательных организаций</t>
  </si>
  <si>
    <t>1.1.2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</si>
  <si>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</si>
  <si>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1.1.3</t>
  </si>
  <si>
    <t>Предоставление муниципальных услуг в дошкольных образовательных учреждениях</t>
  </si>
  <si>
    <t xml:space="preserve"> 1.1.3.1</t>
  </si>
  <si>
    <t>в т.ч. Организация питания в учреждениях дошкольного образования</t>
  </si>
  <si>
    <t xml:space="preserve"> 1.1.3.2</t>
  </si>
  <si>
    <t>1.1.4</t>
  </si>
  <si>
    <t>Межбюджетные трансферты, предоставляемые бюджетом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организациях, реализующих образовательную программу дошкольного образования</t>
  </si>
  <si>
    <t>1.2</t>
  </si>
  <si>
    <t>Комплекс процессных мероприятий "Укрепление материально-технической базы, капитальный и текущий ремонт дошкольных образовательных учреждений"</t>
  </si>
  <si>
    <t>1.2.1</t>
  </si>
  <si>
    <t>Проведение капитального и текущего ремонтов муниципальных образовательных организаций</t>
  </si>
  <si>
    <t>1.2.2</t>
  </si>
  <si>
    <t>Оснащение и укрепление материально-технической базы образовательных организаций</t>
  </si>
  <si>
    <t>Управление образования, образовательные учреждения района (по согласованию)</t>
  </si>
  <si>
    <t>1.2.3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</si>
  <si>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</si>
  <si>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2.</t>
  </si>
  <si>
    <t>Подпрограмма "Развитие системы общего образования"</t>
  </si>
  <si>
    <t>Управление образования, общеобразовательные учреждения района (по согласованию)</t>
  </si>
  <si>
    <t>2.1</t>
  </si>
  <si>
    <t>2.1.1</t>
  </si>
  <si>
    <t>2.1.2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</si>
  <si>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</si>
  <si>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2.1.3</t>
  </si>
  <si>
    <t>Предоставление муниципальных услуг в дошкольных образовательных учреждениях ( питание)</t>
  </si>
  <si>
    <t>Управление  образования, дошкольные образовательные учреждения района (по согласованию)</t>
  </si>
  <si>
    <t>2.1.4</t>
  </si>
  <si>
    <t>2.2</t>
  </si>
  <si>
    <t>Комплекс процессных мероприятий "Обеспечение государственных гарантий прав граждан на получение общедоступного, бесплатного дошкольного, начального, основного, среднего общего образования в муниципальных общеобразовательных организациях"</t>
  </si>
  <si>
    <t>2.2.1</t>
  </si>
  <si>
    <t>Финансовое обеспечение образовательной деятельности муниципальных общеобразовательных учреждений</t>
  </si>
  <si>
    <t>Управление образования, общеобразовательные учреждения района (по согласованию</t>
  </si>
  <si>
    <t>2.2.2</t>
  </si>
  <si>
    <t>Реализация основного мероприятия "Предоставление муниципальных услуг в учреждениях общего образования в рамках выполнения муниципального задания»</t>
  </si>
  <si>
    <t>.2.2.2.1</t>
  </si>
  <si>
    <t xml:space="preserve"> в т.ч.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начислениями)(в рамках реализации федеральных проектов, прекративших свое действие до 1 января 2025 года)</t>
  </si>
  <si>
    <t>2.2.2.2</t>
  </si>
  <si>
    <t>в т.ч. Организация бесплатного питания детей с ОВЗ и детей имеющих статус "ребенок-инвалид"</t>
  </si>
  <si>
    <t>2.2.2.3</t>
  </si>
  <si>
    <t xml:space="preserve">в т.ч. Подготовка и проверка (экспертиза) сметной документации, осуществление строительного контроля </t>
  </si>
  <si>
    <t>2.3</t>
  </si>
  <si>
    <t>Комплекс процессных мероприятий "Организация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образования"</t>
  </si>
  <si>
    <t>2.3.1</t>
  </si>
  <si>
    <t>Реализация основного мероприятия«Предоставление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</si>
  <si>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2.3.2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</si>
  <si>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</si>
  <si>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2.3.3</t>
  </si>
  <si>
    <t>Организация предоставления питания  обучающихся в муниципальных образовательных организациях, родители которых участвуют в СВО</t>
  </si>
  <si>
    <t>2.3.4</t>
  </si>
  <si>
    <t>Компенсация питания детей с ОВЗ и детей имеющих статус "ребенок-инвалид"</t>
  </si>
  <si>
    <t>2.4</t>
  </si>
  <si>
    <t>Комплекс процессных мероприятий "Укрепление материально-технической базы, капитальный и текущий ремонт общеобразовательных учреждений"</t>
  </si>
  <si>
    <t>2.4.1</t>
  </si>
  <si>
    <t>2.4.2</t>
  </si>
  <si>
    <t>2.4.3</t>
  </si>
  <si>
    <t>Проведение капитального и текущего ремонта спортивных залов муниципальных образовательных организаций</t>
  </si>
  <si>
    <t>2.4.4</t>
  </si>
  <si>
    <t>Укрепление материально-технической базы  и оснащение музеев боевой славы в муниципальных образовательных организациях</t>
  </si>
  <si>
    <t>2.4.5</t>
  </si>
  <si>
    <t>Содержание учреждений социальной сферы за счет средств субсидии из бюджета городского поселения бюджету муниципального района ,в соответствии с заключенными соглашениями( Подготовка и проверка (экспертиза) сметной документации, осуществление строительного контроля )</t>
  </si>
  <si>
    <t>2.4.6</t>
  </si>
  <si>
    <t>2.4.7</t>
  </si>
  <si>
    <t>Содержание учреждений социальной сферы за счет средств субсидии из бюджета сельского поселения бюджету муниципального района ,в соответствии с заключенными соглашениями( Приобретение материалов для ограждения филиала школы )</t>
  </si>
  <si>
    <t>2.5</t>
  </si>
  <si>
    <t>Комплекс процессных мероприятий: временное трудоустройство несовершеннолетних граждан в возрасте от 14 до 18 лет</t>
  </si>
  <si>
    <t>2.5.1</t>
  </si>
  <si>
    <t>Временное трудоустройство несовершеннолетних граждан в возрасте от 14 до 18 лет</t>
  </si>
  <si>
    <t>2.6</t>
  </si>
  <si>
    <t>Комплекс процессных мероприятий "Педагоги и наставники"</t>
  </si>
  <si>
    <t>2.6.1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</si>
  <si>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</si>
  <si>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2.6.2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</si>
  <si>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</si>
  <si>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2.6.3</t>
  </si>
  <si>
    <t>Ежемесячное 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</si>
  <si>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2.7</t>
  </si>
  <si>
    <t>Комплекс процессных мероприятий нафинансовое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организациях(в рамках реализации федеральных проектов, прекративших свое действие до 1 января 2025 года)</t>
  </si>
  <si>
    <t>2.7.1</t>
  </si>
  <si>
    <t>Обеспечение условий для функционирования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</si>
  <si>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2.7.2</t>
  </si>
  <si>
    <t>Обеспечение условий для функционирования центров образования естественно-научной и технологической направленностей, а также цифрового и гуманитарного профилей 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</si>
  <si>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2.7.3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</si>
  <si>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</si>
  <si>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2.7.4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</si>
  <si>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</si>
  <si>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2.7.5</t>
  </si>
  <si>
    <t>2.8</t>
  </si>
  <si>
    <t>Комплекс мероприятий затрат по работам, услугам по содержанию имущества, в том числе учитываемые в нормативных затратах при формировании субсидий на муниципальное задание (в субсидиях на иные цели) бюджетным учреждениям</t>
  </si>
  <si>
    <t>2.8.1</t>
  </si>
  <si>
    <t>Затраты по работам, услугам по содержанию имущества, в том числе учитываемые в нормативных затратах при формировании субсидий на муниципальное задание (в субсидиях на иные цели) бюджетным учреждениям</t>
  </si>
  <si>
    <t>2.9</t>
  </si>
  <si>
    <t>Реализация муниципальной программы в целях выполнения задач федерального проекта "Патриотическое воспитание граждан"</t>
  </si>
  <si>
    <t>2.9.1</t>
  </si>
  <si>
    <t>2.10</t>
  </si>
  <si>
    <t>Комплекс процессных мероприятий "Поощрительные выплаты работникам общеобразовательных организаций"</t>
  </si>
  <si>
    <t>2.10.1</t>
  </si>
  <si>
    <t>Поощрительные выплаты водителям школьных автобусов муниципальных общеобразовательных организаций</t>
  </si>
  <si>
    <t>2.11</t>
  </si>
  <si>
    <t>Комплекс процессных мероприятий"Обеспечение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организаций"</t>
  </si>
  <si>
    <t>2.11.1</t>
  </si>
  <si>
    <t>Комплекс процессных мероприятий "Стипендия обучающимся на педагогических специальностях в форме очного обучения в образовательных организациях высшего образования по договорам о целевом обучении"</t>
  </si>
  <si>
    <t>Стипендия обучающимся на педагогических специальностях в форме очного обучения в образовательных организациях высшего образования по договорам о целевом обучении</t>
  </si>
  <si>
    <t>3.</t>
  </si>
  <si>
    <t>Подпрограмма "Развитие системы дополнительного образования"</t>
  </si>
  <si>
    <t>3.1</t>
  </si>
  <si>
    <t>Основное мероприятие "Обеспечение государственных гарантий прав граждан на получение дополнительного образования в муниципальных организациях"</t>
  </si>
  <si>
    <t>3.1.1</t>
  </si>
  <si>
    <t>Реализация мероприятий по доступности услуг дополнительного образования</t>
  </si>
  <si>
    <t>3.2</t>
  </si>
  <si>
    <t>Комплекс процессных мероприятий "Сохранение достигнутых показателей повышения оплаты труда педагогическим работникам образовательных учреждений дополнительного образования детей"</t>
  </si>
  <si>
    <t>3.2.1</t>
  </si>
  <si>
    <t xml:space="preserve">Обеспечение сохранения достигнутых показателей повышения оплаты труда отдельных категорий работников бюджетной </t>
  </si>
  <si>
    <t>3.3</t>
  </si>
  <si>
    <t>Комплекс процессных мероприятий "Укрепление материально-технической базы, капитальный и текущий ремонт образовательных учреждений дополнительного образования детей"</t>
  </si>
  <si>
    <t>3.3.1</t>
  </si>
  <si>
    <t>3.3.2</t>
  </si>
  <si>
    <t>Проведение капитального и текущего ремонта муниципальных образовательных организаций</t>
  </si>
  <si>
    <t>3.4</t>
  </si>
  <si>
    <t>3.4.1</t>
  </si>
  <si>
    <t>3.5</t>
  </si>
  <si>
    <t>Комплекс процессных мероприятий:Оказание услуг дополнительного образования в рамках системы социального заказа</t>
  </si>
  <si>
    <t>3.5.1</t>
  </si>
  <si>
    <t>Обеспечение оказания услуг дополнительного образования в рамках системы социального заказа</t>
  </si>
  <si>
    <t>3.5.2</t>
  </si>
  <si>
    <t>Обеспечение оказания услуг дополнительного образования в рамках системы социального заказа детей с ОВЗ</t>
  </si>
  <si>
    <t>1.3</t>
  </si>
  <si>
    <t>1.1.3.3</t>
  </si>
  <si>
    <t>2.3.5</t>
  </si>
  <si>
    <t>Организация предоставления питания  обучающихся в муниципальных образовательных организациях, ОВЗ</t>
  </si>
  <si>
    <t>Оснащение предметных кабинетов общеобразовательных организаций оборудованием, средствами обучения и воспитания</t>
  </si>
  <si>
    <t>приложение 1 к постановлению администрации Романовского муниципального района Саратовской области от 4.06.2025 года  №348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</si>
</sst>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3" x14ac:knownFonts="1"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theme="1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name val="Times New Roman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0"/>
      </patternFill>
    </fill>
  </fills>
  <borders count="6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2">
    <xf numFmtId="0" fontId="1" fillId="0" borderId="0" xfId="0" applyNumberFormat="1" applyFont="1"/>
    <xf numFmtId="49" fontId="2" fillId="0" borderId="0" xfId="0" applyNumberFormat="1" applyFont="1"/>
    <xf numFmtId="0" fontId="2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wrapText="1"/>
    </xf>
    <xf numFmtId="0" fontId="4" fillId="0" borderId="13" xfId="0" applyNumberFormat="1" applyFont="1" applyBorder="1" applyAlignment="1">
      <alignment horizontal="left" wrapText="1"/>
    </xf>
    <xf numFmtId="164" fontId="4" fillId="0" borderId="14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164" fontId="1" fillId="0" borderId="0" xfId="0" applyNumberFormat="1" applyFont="1"/>
    <xf numFmtId="0" fontId="4" fillId="0" borderId="17" xfId="0" applyNumberFormat="1" applyFont="1" applyBorder="1" applyAlignment="1">
      <alignment horizontal="left" wrapText="1"/>
    </xf>
    <xf numFmtId="164" fontId="4" fillId="0" borderId="17" xfId="0" applyNumberFormat="1" applyFont="1" applyBorder="1" applyAlignment="1">
      <alignment horizontal="right"/>
    </xf>
    <xf numFmtId="164" fontId="4" fillId="0" borderId="18" xfId="0" applyNumberFormat="1" applyFont="1" applyBorder="1" applyAlignment="1">
      <alignment horizontal="right"/>
    </xf>
    <xf numFmtId="0" fontId="4" fillId="0" borderId="21" xfId="0" applyNumberFormat="1" applyFont="1" applyBorder="1" applyAlignment="1">
      <alignment horizontal="left" wrapText="1"/>
    </xf>
    <xf numFmtId="164" fontId="4" fillId="0" borderId="22" xfId="0" applyNumberFormat="1" applyFont="1" applyBorder="1" applyAlignment="1">
      <alignment horizontal="right"/>
    </xf>
    <xf numFmtId="164" fontId="4" fillId="0" borderId="21" xfId="0" applyNumberFormat="1" applyFont="1" applyBorder="1" applyAlignment="1">
      <alignment horizontal="right"/>
    </xf>
    <xf numFmtId="164" fontId="4" fillId="0" borderId="23" xfId="0" applyNumberFormat="1" applyFont="1" applyBorder="1" applyAlignment="1">
      <alignment horizontal="right"/>
    </xf>
    <xf numFmtId="164" fontId="4" fillId="0" borderId="25" xfId="0" applyNumberFormat="1" applyFont="1" applyBorder="1" applyAlignment="1">
      <alignment horizontal="right"/>
    </xf>
    <xf numFmtId="0" fontId="4" fillId="0" borderId="28" xfId="0" applyNumberFormat="1" applyFont="1" applyBorder="1" applyAlignment="1">
      <alignment horizontal="left" wrapText="1"/>
    </xf>
    <xf numFmtId="0" fontId="4" fillId="0" borderId="29" xfId="0" applyNumberFormat="1" applyFont="1" applyBorder="1" applyAlignment="1">
      <alignment horizontal="left" wrapText="1"/>
    </xf>
    <xf numFmtId="164" fontId="4" fillId="0" borderId="30" xfId="0" applyNumberFormat="1" applyFont="1" applyBorder="1" applyAlignment="1">
      <alignment horizontal="right"/>
    </xf>
    <xf numFmtId="164" fontId="4" fillId="0" borderId="31" xfId="0" applyNumberFormat="1" applyFont="1" applyBorder="1" applyAlignment="1">
      <alignment horizontal="right"/>
    </xf>
    <xf numFmtId="0" fontId="4" fillId="0" borderId="32" xfId="0" applyNumberFormat="1" applyFont="1" applyBorder="1" applyAlignment="1">
      <alignment horizontal="left" wrapText="1"/>
    </xf>
    <xf numFmtId="164" fontId="4" fillId="0" borderId="33" xfId="0" applyNumberFormat="1" applyFont="1" applyBorder="1" applyAlignment="1">
      <alignment horizontal="right"/>
    </xf>
    <xf numFmtId="0" fontId="4" fillId="0" borderId="34" xfId="0" applyNumberFormat="1" applyFont="1" applyBorder="1" applyAlignment="1">
      <alignment horizontal="left" wrapText="1"/>
    </xf>
    <xf numFmtId="164" fontId="4" fillId="0" borderId="35" xfId="0" applyNumberFormat="1" applyFont="1" applyBorder="1" applyAlignment="1">
      <alignment horizontal="right"/>
    </xf>
    <xf numFmtId="0" fontId="5" fillId="0" borderId="37" xfId="0" applyNumberFormat="1" applyFont="1" applyBorder="1" applyAlignment="1">
      <alignment horizontal="left" wrapText="1"/>
    </xf>
    <xf numFmtId="164" fontId="4" fillId="0" borderId="37" xfId="0" applyNumberFormat="1" applyFont="1" applyBorder="1" applyAlignment="1">
      <alignment horizontal="right"/>
    </xf>
    <xf numFmtId="164" fontId="4" fillId="0" borderId="38" xfId="0" applyNumberFormat="1" applyFont="1" applyBorder="1" applyAlignment="1">
      <alignment horizontal="right"/>
    </xf>
    <xf numFmtId="0" fontId="5" fillId="0" borderId="17" xfId="0" applyNumberFormat="1" applyFont="1" applyBorder="1" applyAlignment="1">
      <alignment horizontal="left" wrapText="1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right"/>
    </xf>
    <xf numFmtId="0" fontId="5" fillId="0" borderId="21" xfId="0" applyNumberFormat="1" applyFont="1" applyBorder="1" applyAlignment="1">
      <alignment horizontal="left" wrapText="1"/>
    </xf>
    <xf numFmtId="164" fontId="5" fillId="0" borderId="21" xfId="0" applyNumberFormat="1" applyFont="1" applyBorder="1" applyAlignment="1">
      <alignment horizontal="right"/>
    </xf>
    <xf numFmtId="164" fontId="5" fillId="0" borderId="23" xfId="0" applyNumberFormat="1" applyFont="1" applyBorder="1" applyAlignment="1">
      <alignment horizontal="right"/>
    </xf>
    <xf numFmtId="0" fontId="5" fillId="0" borderId="13" xfId="0" applyNumberFormat="1" applyFont="1" applyBorder="1" applyAlignment="1">
      <alignment horizontal="left" wrapText="1"/>
    </xf>
    <xf numFmtId="0" fontId="5" fillId="0" borderId="28" xfId="0" applyNumberFormat="1" applyFont="1" applyBorder="1" applyAlignment="1">
      <alignment horizontal="left" wrapText="1"/>
    </xf>
    <xf numFmtId="164" fontId="4" fillId="0" borderId="28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4" fontId="5" fillId="0" borderId="39" xfId="0" applyNumberFormat="1" applyFont="1" applyBorder="1" applyAlignment="1">
      <alignment horizontal="right"/>
    </xf>
    <xf numFmtId="0" fontId="4" fillId="0" borderId="37" xfId="0" applyNumberFormat="1" applyFont="1" applyBorder="1" applyAlignment="1">
      <alignment horizontal="left" wrapText="1"/>
    </xf>
    <xf numFmtId="0" fontId="4" fillId="0" borderId="37" xfId="0" applyNumberFormat="1" applyFont="1" applyBorder="1" applyAlignment="1">
      <alignment horizontal="right"/>
    </xf>
    <xf numFmtId="0" fontId="4" fillId="0" borderId="17" xfId="0" applyNumberFormat="1" applyFont="1" applyBorder="1" applyAlignment="1">
      <alignment horizontal="right"/>
    </xf>
    <xf numFmtId="164" fontId="7" fillId="0" borderId="13" xfId="0" applyNumberFormat="1" applyFont="1" applyBorder="1"/>
    <xf numFmtId="164" fontId="7" fillId="0" borderId="31" xfId="0" applyNumberFormat="1" applyFont="1" applyBorder="1"/>
    <xf numFmtId="164" fontId="7" fillId="0" borderId="17" xfId="0" applyNumberFormat="1" applyFont="1" applyBorder="1"/>
    <xf numFmtId="164" fontId="6" fillId="0" borderId="17" xfId="0" applyNumberFormat="1" applyFont="1" applyBorder="1"/>
    <xf numFmtId="164" fontId="6" fillId="0" borderId="18" xfId="0" applyNumberFormat="1" applyFont="1" applyBorder="1"/>
    <xf numFmtId="164" fontId="7" fillId="0" borderId="21" xfId="0" applyNumberFormat="1" applyFont="1" applyBorder="1"/>
    <xf numFmtId="164" fontId="6" fillId="0" borderId="21" xfId="0" applyNumberFormat="1" applyFont="1" applyBorder="1"/>
    <xf numFmtId="164" fontId="6" fillId="0" borderId="23" xfId="0" applyNumberFormat="1" applyFont="1" applyBorder="1"/>
    <xf numFmtId="164" fontId="7" fillId="0" borderId="28" xfId="0" applyNumberFormat="1" applyFont="1" applyBorder="1"/>
    <xf numFmtId="164" fontId="6" fillId="0" borderId="28" xfId="0" applyNumberFormat="1" applyFont="1" applyBorder="1"/>
    <xf numFmtId="164" fontId="6" fillId="0" borderId="39" xfId="0" applyNumberFormat="1" applyFont="1" applyBorder="1"/>
    <xf numFmtId="0" fontId="1" fillId="2" borderId="0" xfId="0" applyNumberFormat="1" applyFont="1" applyFill="1"/>
    <xf numFmtId="0" fontId="4" fillId="2" borderId="43" xfId="0" applyNumberFormat="1" applyFont="1" applyFill="1" applyBorder="1" applyAlignment="1">
      <alignment horizontal="left" wrapText="1"/>
    </xf>
    <xf numFmtId="164" fontId="7" fillId="2" borderId="13" xfId="0" applyNumberFormat="1" applyFont="1" applyFill="1" applyBorder="1"/>
    <xf numFmtId="0" fontId="4" fillId="2" borderId="46" xfId="0" applyNumberFormat="1" applyFont="1" applyFill="1" applyBorder="1" applyAlignment="1">
      <alignment horizontal="left" wrapText="1"/>
    </xf>
    <xf numFmtId="164" fontId="7" fillId="2" borderId="17" xfId="0" applyNumberFormat="1" applyFont="1" applyFill="1" applyBorder="1"/>
    <xf numFmtId="164" fontId="7" fillId="2" borderId="18" xfId="0" applyNumberFormat="1" applyFont="1" applyFill="1" applyBorder="1"/>
    <xf numFmtId="0" fontId="4" fillId="2" borderId="49" xfId="0" applyNumberFormat="1" applyFont="1" applyFill="1" applyBorder="1" applyAlignment="1">
      <alignment horizontal="left" wrapText="1"/>
    </xf>
    <xf numFmtId="164" fontId="7" fillId="2" borderId="28" xfId="0" applyNumberFormat="1" applyFont="1" applyFill="1" applyBorder="1"/>
    <xf numFmtId="164" fontId="7" fillId="2" borderId="39" xfId="0" applyNumberFormat="1" applyFont="1" applyFill="1" applyBorder="1"/>
    <xf numFmtId="165" fontId="1" fillId="0" borderId="0" xfId="0" applyNumberFormat="1" applyFont="1"/>
    <xf numFmtId="165" fontId="7" fillId="0" borderId="17" xfId="0" applyNumberFormat="1" applyFont="1" applyBorder="1"/>
    <xf numFmtId="165" fontId="6" fillId="0" borderId="17" xfId="0" applyNumberFormat="1" applyFont="1" applyBorder="1"/>
    <xf numFmtId="164" fontId="2" fillId="0" borderId="37" xfId="0" applyNumberFormat="1" applyFont="1" applyBorder="1"/>
    <xf numFmtId="164" fontId="2" fillId="0" borderId="38" xfId="0" applyNumberFormat="1" applyFont="1" applyBorder="1"/>
    <xf numFmtId="164" fontId="2" fillId="0" borderId="17" xfId="0" applyNumberFormat="1" applyFont="1" applyBorder="1"/>
    <xf numFmtId="164" fontId="2" fillId="0" borderId="21" xfId="0" applyNumberFormat="1" applyFont="1" applyBorder="1"/>
    <xf numFmtId="164" fontId="8" fillId="0" borderId="13" xfId="0" applyNumberFormat="1" applyFont="1" applyBorder="1" applyAlignment="1">
      <alignment horizontal="right"/>
    </xf>
    <xf numFmtId="164" fontId="8" fillId="0" borderId="31" xfId="0" applyNumberFormat="1" applyFont="1" applyBorder="1" applyAlignment="1">
      <alignment horizontal="right"/>
    </xf>
    <xf numFmtId="164" fontId="8" fillId="0" borderId="17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1" fillId="0" borderId="17" xfId="0" applyNumberFormat="1" applyFont="1" applyBorder="1"/>
    <xf numFmtId="164" fontId="1" fillId="0" borderId="18" xfId="0" applyNumberFormat="1" applyFont="1" applyBorder="1"/>
    <xf numFmtId="164" fontId="9" fillId="0" borderId="18" xfId="0" applyNumberFormat="1" applyFont="1" applyBorder="1" applyAlignment="1">
      <alignment horizontal="right"/>
    </xf>
    <xf numFmtId="164" fontId="8" fillId="0" borderId="28" xfId="0" applyNumberFormat="1" applyFont="1" applyBorder="1" applyAlignment="1">
      <alignment horizontal="right"/>
    </xf>
    <xf numFmtId="165" fontId="7" fillId="0" borderId="13" xfId="0" applyNumberFormat="1" applyFont="1" applyBorder="1"/>
    <xf numFmtId="165" fontId="7" fillId="0" borderId="31" xfId="0" applyNumberFormat="1" applyFont="1" applyBorder="1"/>
    <xf numFmtId="165" fontId="6" fillId="0" borderId="18" xfId="0" applyNumberFormat="1" applyFont="1" applyBorder="1"/>
    <xf numFmtId="165" fontId="7" fillId="0" borderId="28" xfId="0" applyNumberFormat="1" applyFont="1" applyBorder="1"/>
    <xf numFmtId="165" fontId="6" fillId="0" borderId="28" xfId="0" applyNumberFormat="1" applyFont="1" applyBorder="1"/>
    <xf numFmtId="165" fontId="6" fillId="0" borderId="39" xfId="0" applyNumberFormat="1" applyFont="1" applyBorder="1"/>
    <xf numFmtId="165" fontId="7" fillId="0" borderId="37" xfId="0" applyNumberFormat="1" applyFont="1" applyBorder="1"/>
    <xf numFmtId="165" fontId="7" fillId="0" borderId="38" xfId="0" applyNumberFormat="1" applyFont="1" applyBorder="1"/>
    <xf numFmtId="165" fontId="7" fillId="0" borderId="18" xfId="0" applyNumberFormat="1" applyFont="1" applyBorder="1"/>
    <xf numFmtId="165" fontId="7" fillId="0" borderId="21" xfId="0" applyNumberFormat="1" applyFont="1" applyBorder="1"/>
    <xf numFmtId="165" fontId="7" fillId="0" borderId="23" xfId="0" applyNumberFormat="1" applyFont="1" applyBorder="1"/>
    <xf numFmtId="166" fontId="4" fillId="0" borderId="13" xfId="0" applyNumberFormat="1" applyFont="1" applyBorder="1" applyAlignment="1">
      <alignment horizontal="right"/>
    </xf>
    <xf numFmtId="2" fontId="4" fillId="0" borderId="13" xfId="0" applyNumberFormat="1" applyFont="1" applyBorder="1" applyAlignment="1">
      <alignment horizontal="right"/>
    </xf>
    <xf numFmtId="2" fontId="4" fillId="0" borderId="31" xfId="0" applyNumberFormat="1" applyFont="1" applyBorder="1" applyAlignment="1">
      <alignment horizontal="right"/>
    </xf>
    <xf numFmtId="166" fontId="4" fillId="0" borderId="17" xfId="0" applyNumberFormat="1" applyFont="1" applyBorder="1" applyAlignment="1">
      <alignment horizontal="right"/>
    </xf>
    <xf numFmtId="2" fontId="5" fillId="0" borderId="17" xfId="0" applyNumberFormat="1" applyFont="1" applyBorder="1" applyAlignment="1">
      <alignment horizontal="right"/>
    </xf>
    <xf numFmtId="2" fontId="5" fillId="0" borderId="18" xfId="0" applyNumberFormat="1" applyFont="1" applyBorder="1" applyAlignment="1">
      <alignment horizontal="right"/>
    </xf>
    <xf numFmtId="166" fontId="4" fillId="0" borderId="21" xfId="0" applyNumberFormat="1" applyFont="1" applyBorder="1" applyAlignment="1">
      <alignment horizontal="right"/>
    </xf>
    <xf numFmtId="2" fontId="5" fillId="0" borderId="21" xfId="0" applyNumberFormat="1" applyFont="1" applyBorder="1" applyAlignment="1">
      <alignment horizontal="right"/>
    </xf>
    <xf numFmtId="2" fontId="5" fillId="0" borderId="23" xfId="0" applyNumberFormat="1" applyFont="1" applyBorder="1" applyAlignment="1">
      <alignment horizontal="right"/>
    </xf>
    <xf numFmtId="0" fontId="4" fillId="0" borderId="13" xfId="0" applyNumberFormat="1" applyFont="1" applyBorder="1" applyAlignment="1">
      <alignment horizontal="right"/>
    </xf>
    <xf numFmtId="164" fontId="7" fillId="0" borderId="37" xfId="0" applyNumberFormat="1" applyFont="1" applyBorder="1"/>
    <xf numFmtId="165" fontId="6" fillId="0" borderId="13" xfId="0" applyNumberFormat="1" applyFont="1" applyBorder="1"/>
    <xf numFmtId="165" fontId="6" fillId="0" borderId="31" xfId="0" applyNumberFormat="1" applyFont="1" applyBorder="1"/>
    <xf numFmtId="2" fontId="6" fillId="0" borderId="17" xfId="0" applyNumberFormat="1" applyFont="1" applyBorder="1"/>
    <xf numFmtId="2" fontId="6" fillId="0" borderId="18" xfId="0" applyNumberFormat="1" applyFont="1" applyBorder="1"/>
    <xf numFmtId="164" fontId="5" fillId="0" borderId="37" xfId="0" applyNumberFormat="1" applyFont="1" applyBorder="1" applyAlignment="1">
      <alignment horizontal="right"/>
    </xf>
    <xf numFmtId="164" fontId="5" fillId="0" borderId="38" xfId="0" applyNumberFormat="1" applyFont="1" applyBorder="1" applyAlignment="1">
      <alignment horizontal="right"/>
    </xf>
    <xf numFmtId="164" fontId="5" fillId="0" borderId="22" xfId="0" applyNumberFormat="1" applyFont="1" applyBorder="1" applyAlignment="1">
      <alignment horizontal="right"/>
    </xf>
    <xf numFmtId="164" fontId="5" fillId="0" borderId="53" xfId="0" applyNumberFormat="1" applyFont="1" applyBorder="1" applyAlignment="1">
      <alignment horizontal="right"/>
    </xf>
    <xf numFmtId="167" fontId="8" fillId="0" borderId="13" xfId="0" applyNumberFormat="1" applyFont="1" applyBorder="1" applyAlignment="1">
      <alignment horizontal="right"/>
    </xf>
    <xf numFmtId="167" fontId="8" fillId="0" borderId="31" xfId="0" applyNumberFormat="1" applyFont="1" applyBorder="1" applyAlignment="1">
      <alignment horizontal="right"/>
    </xf>
    <xf numFmtId="167" fontId="9" fillId="0" borderId="17" xfId="0" applyNumberFormat="1" applyFont="1" applyBorder="1" applyAlignment="1">
      <alignment horizontal="right"/>
    </xf>
    <xf numFmtId="167" fontId="1" fillId="0" borderId="17" xfId="0" applyNumberFormat="1" applyFont="1" applyBorder="1"/>
    <xf numFmtId="167" fontId="1" fillId="0" borderId="18" xfId="0" applyNumberFormat="1" applyFont="1" applyBorder="1"/>
    <xf numFmtId="167" fontId="9" fillId="0" borderId="18" xfId="0" applyNumberFormat="1" applyFont="1" applyBorder="1" applyAlignment="1">
      <alignment horizontal="right"/>
    </xf>
    <xf numFmtId="167" fontId="5" fillId="0" borderId="17" xfId="0" applyNumberFormat="1" applyFont="1" applyBorder="1" applyAlignment="1">
      <alignment horizontal="right"/>
    </xf>
    <xf numFmtId="167" fontId="5" fillId="0" borderId="18" xfId="0" applyNumberFormat="1" applyFont="1" applyBorder="1" applyAlignment="1">
      <alignment horizontal="right"/>
    </xf>
    <xf numFmtId="167" fontId="9" fillId="0" borderId="21" xfId="0" applyNumberFormat="1" applyFont="1" applyBorder="1" applyAlignment="1">
      <alignment horizontal="right"/>
    </xf>
    <xf numFmtId="167" fontId="5" fillId="0" borderId="21" xfId="0" applyNumberFormat="1" applyFont="1" applyBorder="1" applyAlignment="1">
      <alignment horizontal="right"/>
    </xf>
    <xf numFmtId="167" fontId="5" fillId="0" borderId="23" xfId="0" applyNumberFormat="1" applyFont="1" applyBorder="1" applyAlignment="1">
      <alignment horizontal="right"/>
    </xf>
    <xf numFmtId="167" fontId="7" fillId="0" borderId="17" xfId="0" applyNumberFormat="1" applyFont="1" applyBorder="1"/>
    <xf numFmtId="165" fontId="7" fillId="0" borderId="39" xfId="0" applyNumberFormat="1" applyFont="1" applyBorder="1"/>
    <xf numFmtId="167" fontId="6" fillId="0" borderId="17" xfId="0" applyNumberFormat="1" applyFont="1" applyBorder="1"/>
    <xf numFmtId="2" fontId="6" fillId="0" borderId="28" xfId="0" applyNumberFormat="1" applyFont="1" applyBorder="1"/>
    <xf numFmtId="2" fontId="6" fillId="0" borderId="39" xfId="0" applyNumberFormat="1" applyFont="1" applyBorder="1"/>
    <xf numFmtId="0" fontId="2" fillId="2" borderId="0" xfId="0" applyNumberFormat="1" applyFont="1" applyFill="1"/>
    <xf numFmtId="0" fontId="2" fillId="0" borderId="0" xfId="0" applyNumberFormat="1" applyFont="1"/>
    <xf numFmtId="164" fontId="4" fillId="0" borderId="41" xfId="0" applyNumberFormat="1" applyFont="1" applyBorder="1" applyAlignment="1">
      <alignment horizontal="right"/>
    </xf>
    <xf numFmtId="164" fontId="7" fillId="0" borderId="38" xfId="0" applyNumberFormat="1" applyFont="1" applyBorder="1"/>
    <xf numFmtId="164" fontId="10" fillId="0" borderId="17" xfId="0" applyNumberFormat="1" applyFont="1" applyBorder="1" applyAlignment="1">
      <alignment horizontal="right" vertical="top"/>
    </xf>
    <xf numFmtId="0" fontId="4" fillId="0" borderId="8" xfId="0" applyNumberFormat="1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horizontal="center"/>
    </xf>
    <xf numFmtId="164" fontId="4" fillId="0" borderId="13" xfId="0" applyNumberFormat="1" applyFont="1" applyFill="1" applyBorder="1" applyAlignment="1">
      <alignment horizontal="right"/>
    </xf>
    <xf numFmtId="164" fontId="4" fillId="0" borderId="17" xfId="0" applyNumberFormat="1" applyFont="1" applyFill="1" applyBorder="1" applyAlignment="1">
      <alignment horizontal="right"/>
    </xf>
    <xf numFmtId="164" fontId="4" fillId="0" borderId="21" xfId="0" applyNumberFormat="1" applyFont="1" applyFill="1" applyBorder="1" applyAlignment="1">
      <alignment horizontal="right"/>
    </xf>
    <xf numFmtId="164" fontId="4" fillId="0" borderId="14" xfId="0" applyNumberFormat="1" applyFont="1" applyFill="1" applyBorder="1" applyAlignment="1">
      <alignment horizontal="right"/>
    </xf>
    <xf numFmtId="164" fontId="4" fillId="0" borderId="37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164" fontId="5" fillId="0" borderId="21" xfId="0" applyNumberFormat="1" applyFont="1" applyFill="1" applyBorder="1" applyAlignment="1">
      <alignment horizontal="right"/>
    </xf>
    <xf numFmtId="164" fontId="5" fillId="0" borderId="28" xfId="0" applyNumberFormat="1" applyFont="1" applyFill="1" applyBorder="1" applyAlignment="1">
      <alignment horizontal="right"/>
    </xf>
    <xf numFmtId="0" fontId="4" fillId="0" borderId="37" xfId="0" applyNumberFormat="1" applyFont="1" applyFill="1" applyBorder="1" applyAlignment="1">
      <alignment horizontal="right"/>
    </xf>
    <xf numFmtId="0" fontId="5" fillId="0" borderId="17" xfId="0" applyNumberFormat="1" applyFont="1" applyFill="1" applyBorder="1" applyAlignment="1">
      <alignment horizontal="right"/>
    </xf>
    <xf numFmtId="164" fontId="7" fillId="0" borderId="13" xfId="0" applyNumberFormat="1" applyFont="1" applyFill="1" applyBorder="1"/>
    <xf numFmtId="164" fontId="6" fillId="0" borderId="17" xfId="0" applyNumberFormat="1" applyFont="1" applyFill="1" applyBorder="1"/>
    <xf numFmtId="164" fontId="6" fillId="0" borderId="21" xfId="0" applyNumberFormat="1" applyFont="1" applyFill="1" applyBorder="1"/>
    <xf numFmtId="164" fontId="6" fillId="0" borderId="28" xfId="0" applyNumberFormat="1" applyFont="1" applyFill="1" applyBorder="1"/>
    <xf numFmtId="164" fontId="7" fillId="0" borderId="17" xfId="0" applyNumberFormat="1" applyFont="1" applyFill="1" applyBorder="1"/>
    <xf numFmtId="164" fontId="7" fillId="0" borderId="28" xfId="0" applyNumberFormat="1" applyFont="1" applyFill="1" applyBorder="1"/>
    <xf numFmtId="165" fontId="7" fillId="0" borderId="17" xfId="0" applyNumberFormat="1" applyFont="1" applyFill="1" applyBorder="1"/>
    <xf numFmtId="165" fontId="6" fillId="0" borderId="17" xfId="0" applyNumberFormat="1" applyFont="1" applyFill="1" applyBorder="1"/>
    <xf numFmtId="164" fontId="2" fillId="0" borderId="37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9" fillId="0" borderId="17" xfId="0" applyNumberFormat="1" applyFont="1" applyFill="1" applyBorder="1" applyAlignment="1">
      <alignment horizontal="right"/>
    </xf>
    <xf numFmtId="165" fontId="7" fillId="0" borderId="13" xfId="0" applyNumberFormat="1" applyFont="1" applyFill="1" applyBorder="1"/>
    <xf numFmtId="165" fontId="6" fillId="0" borderId="28" xfId="0" applyNumberFormat="1" applyFont="1" applyFill="1" applyBorder="1"/>
    <xf numFmtId="165" fontId="7" fillId="0" borderId="37" xfId="0" applyNumberFormat="1" applyFont="1" applyFill="1" applyBorder="1"/>
    <xf numFmtId="165" fontId="7" fillId="0" borderId="21" xfId="0" applyNumberFormat="1" applyFont="1" applyFill="1" applyBorder="1"/>
    <xf numFmtId="2" fontId="4" fillId="0" borderId="13" xfId="0" applyNumberFormat="1" applyFont="1" applyFill="1" applyBorder="1" applyAlignment="1">
      <alignment horizontal="right"/>
    </xf>
    <xf numFmtId="2" fontId="5" fillId="0" borderId="17" xfId="0" applyNumberFormat="1" applyFont="1" applyFill="1" applyBorder="1" applyAlignment="1">
      <alignment horizontal="right"/>
    </xf>
    <xf numFmtId="2" fontId="5" fillId="0" borderId="21" xfId="0" applyNumberFormat="1" applyFont="1" applyFill="1" applyBorder="1" applyAlignment="1">
      <alignment horizontal="right"/>
    </xf>
    <xf numFmtId="0" fontId="4" fillId="0" borderId="13" xfId="0" applyNumberFormat="1" applyFont="1" applyFill="1" applyBorder="1" applyAlignment="1">
      <alignment horizontal="right"/>
    </xf>
    <xf numFmtId="164" fontId="7" fillId="0" borderId="37" xfId="0" applyNumberFormat="1" applyFont="1" applyFill="1" applyBorder="1"/>
    <xf numFmtId="165" fontId="6" fillId="0" borderId="13" xfId="0" applyNumberFormat="1" applyFont="1" applyFill="1" applyBorder="1"/>
    <xf numFmtId="2" fontId="6" fillId="0" borderId="17" xfId="0" applyNumberFormat="1" applyFont="1" applyFill="1" applyBorder="1"/>
    <xf numFmtId="164" fontId="5" fillId="0" borderId="37" xfId="0" applyNumberFormat="1" applyFont="1" applyFill="1" applyBorder="1" applyAlignment="1">
      <alignment horizontal="right"/>
    </xf>
    <xf numFmtId="164" fontId="5" fillId="0" borderId="22" xfId="0" applyNumberFormat="1" applyFont="1" applyFill="1" applyBorder="1" applyAlignment="1">
      <alignment horizontal="right"/>
    </xf>
    <xf numFmtId="167" fontId="8" fillId="0" borderId="13" xfId="0" applyNumberFormat="1" applyFont="1" applyFill="1" applyBorder="1" applyAlignment="1">
      <alignment horizontal="right"/>
    </xf>
    <xf numFmtId="167" fontId="9" fillId="0" borderId="17" xfId="0" applyNumberFormat="1" applyFont="1" applyFill="1" applyBorder="1" applyAlignment="1">
      <alignment horizontal="right"/>
    </xf>
    <xf numFmtId="167" fontId="5" fillId="0" borderId="17" xfId="0" applyNumberFormat="1" applyFont="1" applyFill="1" applyBorder="1" applyAlignment="1">
      <alignment horizontal="right"/>
    </xf>
    <xf numFmtId="167" fontId="5" fillId="0" borderId="21" xfId="0" applyNumberFormat="1" applyFont="1" applyFill="1" applyBorder="1" applyAlignment="1">
      <alignment horizontal="right"/>
    </xf>
    <xf numFmtId="167" fontId="7" fillId="0" borderId="17" xfId="0" applyNumberFormat="1" applyFont="1" applyFill="1" applyBorder="1"/>
    <xf numFmtId="165" fontId="7" fillId="0" borderId="28" xfId="0" applyNumberFormat="1" applyFont="1" applyFill="1" applyBorder="1"/>
    <xf numFmtId="2" fontId="6" fillId="0" borderId="28" xfId="0" applyNumberFormat="1" applyFont="1" applyFill="1" applyBorder="1"/>
    <xf numFmtId="164" fontId="4" fillId="0" borderId="41" xfId="0" applyNumberFormat="1" applyFont="1" applyFill="1" applyBorder="1" applyAlignment="1">
      <alignment horizontal="right"/>
    </xf>
    <xf numFmtId="0" fontId="1" fillId="0" borderId="0" xfId="0" applyNumberFormat="1" applyFont="1" applyFill="1"/>
    <xf numFmtId="0" fontId="5" fillId="0" borderId="50" xfId="0" applyNumberFormat="1" applyFont="1" applyBorder="1" applyAlignment="1">
      <alignment horizontal="left" wrapText="1"/>
    </xf>
    <xf numFmtId="164" fontId="4" fillId="0" borderId="50" xfId="0" applyNumberFormat="1" applyFont="1" applyBorder="1" applyAlignment="1">
      <alignment horizontal="right"/>
    </xf>
    <xf numFmtId="164" fontId="5" fillId="0" borderId="50" xfId="0" applyNumberFormat="1" applyFont="1" applyFill="1" applyBorder="1" applyAlignment="1">
      <alignment horizontal="right"/>
    </xf>
    <xf numFmtId="164" fontId="5" fillId="0" borderId="50" xfId="0" applyNumberFormat="1" applyFont="1" applyBorder="1" applyAlignment="1">
      <alignment horizontal="right"/>
    </xf>
    <xf numFmtId="0" fontId="5" fillId="0" borderId="58" xfId="0" applyNumberFormat="1" applyFont="1" applyBorder="1" applyAlignment="1">
      <alignment horizontal="left" wrapText="1"/>
    </xf>
    <xf numFmtId="164" fontId="4" fillId="0" borderId="59" xfId="0" applyNumberFormat="1" applyFont="1" applyBorder="1" applyAlignment="1">
      <alignment horizontal="right"/>
    </xf>
    <xf numFmtId="164" fontId="5" fillId="0" borderId="59" xfId="0" applyNumberFormat="1" applyFont="1" applyFill="1" applyBorder="1" applyAlignment="1">
      <alignment horizontal="right"/>
    </xf>
    <xf numFmtId="164" fontId="5" fillId="0" borderId="59" xfId="0" applyNumberFormat="1" applyFont="1" applyBorder="1" applyAlignment="1">
      <alignment horizontal="right"/>
    </xf>
    <xf numFmtId="164" fontId="5" fillId="0" borderId="60" xfId="0" applyNumberFormat="1" applyFont="1" applyBorder="1" applyAlignment="1">
      <alignment horizontal="right"/>
    </xf>
    <xf numFmtId="164" fontId="5" fillId="0" borderId="61" xfId="0" applyNumberFormat="1" applyFont="1" applyBorder="1" applyAlignment="1">
      <alignment horizontal="right"/>
    </xf>
    <xf numFmtId="0" fontId="5" fillId="0" borderId="62" xfId="0" applyNumberFormat="1" applyFont="1" applyBorder="1" applyAlignment="1">
      <alignment horizontal="left" wrapText="1"/>
    </xf>
    <xf numFmtId="164" fontId="4" fillId="0" borderId="62" xfId="0" applyNumberFormat="1" applyFont="1" applyBorder="1" applyAlignment="1">
      <alignment horizontal="right"/>
    </xf>
    <xf numFmtId="164" fontId="5" fillId="0" borderId="62" xfId="0" applyNumberFormat="1" applyFont="1" applyFill="1" applyBorder="1" applyAlignment="1">
      <alignment horizontal="right"/>
    </xf>
    <xf numFmtId="164" fontId="5" fillId="0" borderId="62" xfId="0" applyNumberFormat="1" applyFont="1" applyBorder="1" applyAlignment="1">
      <alignment horizontal="right"/>
    </xf>
    <xf numFmtId="164" fontId="5" fillId="0" borderId="63" xfId="0" applyNumberFormat="1" applyFont="1" applyBorder="1" applyAlignment="1">
      <alignment horizontal="right"/>
    </xf>
    <xf numFmtId="165" fontId="7" fillId="0" borderId="50" xfId="0" applyNumberFormat="1" applyFont="1" applyBorder="1"/>
    <xf numFmtId="165" fontId="7" fillId="0" borderId="50" xfId="0" applyNumberFormat="1" applyFont="1" applyFill="1" applyBorder="1"/>
    <xf numFmtId="0" fontId="5" fillId="0" borderId="67" xfId="0" applyNumberFormat="1" applyFont="1" applyBorder="1" applyAlignment="1">
      <alignment horizontal="left" wrapText="1"/>
    </xf>
    <xf numFmtId="165" fontId="7" fillId="0" borderId="67" xfId="0" applyNumberFormat="1" applyFont="1" applyBorder="1"/>
    <xf numFmtId="165" fontId="6" fillId="0" borderId="67" xfId="0" applyNumberFormat="1" applyFont="1" applyFill="1" applyBorder="1"/>
    <xf numFmtId="165" fontId="6" fillId="0" borderId="67" xfId="0" applyNumberFormat="1" applyFont="1" applyBorder="1"/>
    <xf numFmtId="165" fontId="11" fillId="0" borderId="67" xfId="0" applyNumberFormat="1" applyFont="1" applyFill="1" applyBorder="1"/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left" wrapText="1"/>
    </xf>
    <xf numFmtId="0" fontId="6" fillId="0" borderId="66" xfId="0" applyNumberFormat="1" applyFont="1" applyBorder="1" applyAlignment="1">
      <alignment horizontal="left" vertical="top" wrapText="1"/>
    </xf>
    <xf numFmtId="0" fontId="6" fillId="0" borderId="56" xfId="0" applyNumberFormat="1" applyFont="1" applyBorder="1" applyAlignment="1">
      <alignment horizontal="left" vertical="top" wrapText="1"/>
    </xf>
    <xf numFmtId="0" fontId="6" fillId="0" borderId="57" xfId="0" applyNumberFormat="1" applyFont="1" applyBorder="1" applyAlignment="1">
      <alignment horizontal="left" vertical="top" wrapText="1"/>
    </xf>
    <xf numFmtId="0" fontId="5" fillId="0" borderId="64" xfId="0" applyNumberFormat="1" applyFont="1" applyBorder="1" applyAlignment="1">
      <alignment horizontal="center" vertical="top" wrapText="1"/>
    </xf>
    <xf numFmtId="0" fontId="5" fillId="0" borderId="51" xfId="0" applyNumberFormat="1" applyFont="1" applyBorder="1" applyAlignment="1">
      <alignment horizontal="center" vertical="top" wrapText="1"/>
    </xf>
    <xf numFmtId="0" fontId="5" fillId="0" borderId="65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20" xfId="0" applyNumberFormat="1" applyFont="1" applyBorder="1" applyAlignment="1">
      <alignment horizontal="left" vertical="top" wrapText="1"/>
    </xf>
    <xf numFmtId="0" fontId="7" fillId="0" borderId="17" xfId="0" applyNumberFormat="1" applyFont="1" applyBorder="1" applyAlignment="1">
      <alignment horizontal="center" vertical="top" wrapText="1"/>
    </xf>
    <xf numFmtId="0" fontId="7" fillId="0" borderId="16" xfId="0" applyNumberFormat="1" applyFont="1" applyBorder="1" applyAlignment="1">
      <alignment horizontal="center" vertical="top" wrapText="1"/>
    </xf>
    <xf numFmtId="0" fontId="7" fillId="0" borderId="50" xfId="0" applyNumberFormat="1" applyFont="1" applyBorder="1" applyAlignment="1">
      <alignment horizontal="center" vertical="top" wrapText="1"/>
    </xf>
    <xf numFmtId="0" fontId="5" fillId="0" borderId="22" xfId="0" applyNumberFormat="1" applyFont="1" applyBorder="1" applyAlignment="1">
      <alignment horizontal="left" vertical="top" wrapText="1"/>
    </xf>
    <xf numFmtId="0" fontId="5" fillId="0" borderId="16" xfId="0" applyNumberFormat="1" applyFont="1" applyBorder="1" applyAlignment="1">
      <alignment horizontal="left" vertical="top" wrapText="1"/>
    </xf>
    <xf numFmtId="0" fontId="5" fillId="0" borderId="20" xfId="0" applyNumberFormat="1" applyFont="1" applyBorder="1" applyAlignment="1">
      <alignment horizontal="left" vertical="top" wrapText="1"/>
    </xf>
    <xf numFmtId="0" fontId="5" fillId="0" borderId="28" xfId="0" applyNumberFormat="1" applyFont="1" applyBorder="1" applyAlignment="1">
      <alignment horizontal="left" vertical="top" wrapText="1"/>
    </xf>
    <xf numFmtId="0" fontId="5" fillId="0" borderId="27" xfId="0" applyNumberFormat="1" applyFont="1" applyBorder="1" applyAlignment="1">
      <alignment horizontal="left" vertical="top" wrapText="1"/>
    </xf>
    <xf numFmtId="0" fontId="5" fillId="0" borderId="12" xfId="0" applyNumberFormat="1" applyFont="1" applyBorder="1" applyAlignment="1">
      <alignment horizontal="left" vertical="top" wrapText="1"/>
    </xf>
    <xf numFmtId="0" fontId="7" fillId="0" borderId="14" xfId="0" applyNumberFormat="1" applyFont="1" applyBorder="1" applyAlignment="1">
      <alignment horizontal="left" vertical="top" wrapText="1"/>
    </xf>
    <xf numFmtId="0" fontId="7" fillId="0" borderId="16" xfId="0" applyNumberFormat="1" applyFont="1" applyBorder="1" applyAlignment="1">
      <alignment horizontal="left" vertical="top" wrapText="1"/>
    </xf>
    <xf numFmtId="0" fontId="7" fillId="0" borderId="27" xfId="0" applyNumberFormat="1" applyFont="1" applyBorder="1" applyAlignment="1">
      <alignment horizontal="left" vertical="top" wrapText="1"/>
    </xf>
    <xf numFmtId="0" fontId="4" fillId="0" borderId="12" xfId="0" applyNumberFormat="1" applyFont="1" applyBorder="1" applyAlignment="1">
      <alignment vertical="top" wrapText="1"/>
    </xf>
    <xf numFmtId="0" fontId="4" fillId="0" borderId="16" xfId="0" applyNumberFormat="1" applyFont="1" applyBorder="1" applyAlignment="1">
      <alignment vertical="top" wrapText="1"/>
    </xf>
    <xf numFmtId="0" fontId="4" fillId="0" borderId="20" xfId="0" applyNumberFormat="1" applyFont="1" applyBorder="1" applyAlignment="1">
      <alignment vertical="top" wrapText="1"/>
    </xf>
    <xf numFmtId="0" fontId="7" fillId="0" borderId="12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vertical="top" wrapText="1"/>
    </xf>
    <xf numFmtId="0" fontId="5" fillId="0" borderId="16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vertical="top" wrapText="1"/>
    </xf>
    <xf numFmtId="0" fontId="6" fillId="0" borderId="17" xfId="0" applyNumberFormat="1" applyFont="1" applyBorder="1" applyAlignment="1">
      <alignment horizontal="left" vertical="top" wrapText="1"/>
    </xf>
    <xf numFmtId="0" fontId="6" fillId="0" borderId="50" xfId="0" applyNumberFormat="1" applyFont="1" applyBorder="1" applyAlignment="1">
      <alignment horizontal="left" vertical="top" wrapText="1"/>
    </xf>
    <xf numFmtId="0" fontId="5" fillId="0" borderId="12" xfId="0" applyNumberFormat="1" applyFont="1" applyBorder="1" applyAlignment="1">
      <alignment vertical="top" wrapText="1"/>
    </xf>
    <xf numFmtId="0" fontId="4" fillId="0" borderId="22" xfId="0" applyNumberFormat="1" applyFont="1" applyBorder="1" applyAlignment="1">
      <alignment vertical="top" wrapText="1"/>
    </xf>
    <xf numFmtId="0" fontId="6" fillId="0" borderId="14" xfId="0" applyNumberFormat="1" applyFont="1" applyBorder="1" applyAlignment="1">
      <alignment horizontal="left" vertical="top" wrapText="1"/>
    </xf>
    <xf numFmtId="0" fontId="6" fillId="0" borderId="27" xfId="0" applyNumberFormat="1" applyFont="1" applyBorder="1" applyAlignment="1">
      <alignment horizontal="left" vertical="top" wrapText="1"/>
    </xf>
    <xf numFmtId="0" fontId="7" fillId="0" borderId="17" xfId="0" applyNumberFormat="1" applyFont="1" applyBorder="1" applyAlignment="1">
      <alignment horizontal="left" vertical="top" wrapText="1"/>
    </xf>
    <xf numFmtId="0" fontId="7" fillId="0" borderId="50" xfId="0" applyNumberFormat="1" applyFont="1" applyBorder="1" applyAlignment="1">
      <alignment horizontal="left" vertical="top" wrapText="1"/>
    </xf>
    <xf numFmtId="0" fontId="4" fillId="0" borderId="41" xfId="0" applyNumberFormat="1" applyFont="1" applyBorder="1" applyAlignment="1">
      <alignment vertical="top" wrapText="1"/>
    </xf>
    <xf numFmtId="0" fontId="4" fillId="0" borderId="27" xfId="0" applyNumberFormat="1" applyFont="1" applyBorder="1" applyAlignment="1">
      <alignment vertical="top" wrapText="1"/>
    </xf>
    <xf numFmtId="0" fontId="5" fillId="0" borderId="41" xfId="0" applyNumberFormat="1" applyFont="1" applyBorder="1" applyAlignment="1">
      <alignment vertical="top" wrapText="1"/>
    </xf>
    <xf numFmtId="0" fontId="5" fillId="0" borderId="27" xfId="0" applyNumberFormat="1" applyFont="1" applyBorder="1" applyAlignment="1">
      <alignment vertical="top" wrapText="1"/>
    </xf>
    <xf numFmtId="0" fontId="6" fillId="0" borderId="22" xfId="0" applyNumberFormat="1" applyFont="1" applyBorder="1" applyAlignment="1">
      <alignment horizontal="left" vertical="top" wrapText="1"/>
    </xf>
    <xf numFmtId="0" fontId="5" fillId="0" borderId="41" xfId="0" applyNumberFormat="1" applyFont="1" applyBorder="1" applyAlignment="1">
      <alignment horizontal="left" vertical="top" wrapText="1"/>
    </xf>
    <xf numFmtId="0" fontId="7" fillId="3" borderId="24" xfId="0" applyNumberFormat="1" applyFont="1" applyFill="1" applyBorder="1" applyAlignment="1">
      <alignment horizontal="left" vertical="top" wrapText="1"/>
    </xf>
    <xf numFmtId="0" fontId="7" fillId="3" borderId="15" xfId="0" applyNumberFormat="1" applyFont="1" applyFill="1" applyBorder="1" applyAlignment="1">
      <alignment horizontal="left" vertical="top" wrapText="1"/>
    </xf>
    <xf numFmtId="0" fontId="7" fillId="3" borderId="26" xfId="0" applyNumberFormat="1" applyFont="1" applyFill="1" applyBorder="1" applyAlignment="1">
      <alignment horizontal="left" vertical="top" wrapText="1"/>
    </xf>
    <xf numFmtId="0" fontId="4" fillId="0" borderId="17" xfId="0" applyNumberFormat="1" applyFont="1" applyBorder="1" applyAlignment="1">
      <alignment vertical="top" wrapText="1"/>
    </xf>
    <xf numFmtId="0" fontId="4" fillId="0" borderId="50" xfId="0" applyNumberFormat="1" applyFont="1" applyBorder="1" applyAlignment="1">
      <alignment vertical="top" wrapText="1"/>
    </xf>
    <xf numFmtId="0" fontId="5" fillId="0" borderId="14" xfId="0" applyNumberFormat="1" applyFont="1" applyBorder="1" applyAlignment="1">
      <alignment vertical="top" wrapText="1"/>
    </xf>
    <xf numFmtId="0" fontId="6" fillId="0" borderId="41" xfId="0" applyNumberFormat="1" applyFont="1" applyBorder="1" applyAlignment="1">
      <alignment horizontal="left" vertical="top" wrapText="1"/>
    </xf>
    <xf numFmtId="0" fontId="4" fillId="0" borderId="22" xfId="0" applyNumberFormat="1" applyFont="1" applyBorder="1" applyAlignment="1">
      <alignment horizontal="left" vertical="top" wrapText="1"/>
    </xf>
    <xf numFmtId="0" fontId="4" fillId="0" borderId="16" xfId="0" applyNumberFormat="1" applyFont="1" applyBorder="1" applyAlignment="1">
      <alignment horizontal="left" vertical="top" wrapText="1"/>
    </xf>
    <xf numFmtId="0" fontId="4" fillId="0" borderId="20" xfId="0" applyNumberFormat="1" applyFont="1" applyBorder="1" applyAlignment="1">
      <alignment horizontal="left" vertical="top" wrapText="1"/>
    </xf>
    <xf numFmtId="0" fontId="4" fillId="0" borderId="14" xfId="0" applyNumberFormat="1" applyFont="1" applyBorder="1" applyAlignment="1">
      <alignment vertical="top" wrapText="1"/>
    </xf>
    <xf numFmtId="0" fontId="6" fillId="0" borderId="67" xfId="0" applyNumberFormat="1" applyFont="1" applyBorder="1" applyAlignment="1">
      <alignment horizontal="left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6" fillId="0" borderId="16" xfId="0" applyNumberFormat="1" applyFont="1" applyBorder="1" applyAlignment="1">
      <alignment horizontal="center" vertical="top" wrapText="1"/>
    </xf>
    <xf numFmtId="0" fontId="6" fillId="0" borderId="20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16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5" fillId="0" borderId="14" xfId="0" applyNumberFormat="1" applyFont="1" applyBorder="1" applyAlignment="1">
      <alignment horizontal="center" vertical="top" wrapText="1"/>
    </xf>
    <xf numFmtId="0" fontId="5" fillId="0" borderId="16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7" fillId="0" borderId="22" xfId="0" applyNumberFormat="1" applyFont="1" applyBorder="1" applyAlignment="1">
      <alignment horizontal="center" vertical="top" wrapText="1"/>
    </xf>
    <xf numFmtId="0" fontId="7" fillId="0" borderId="20" xfId="0" applyNumberFormat="1" applyFont="1" applyBorder="1" applyAlignment="1">
      <alignment horizontal="center" vertical="top" wrapText="1"/>
    </xf>
    <xf numFmtId="0" fontId="6" fillId="0" borderId="42" xfId="0" applyNumberFormat="1" applyFont="1" applyBorder="1" applyAlignment="1">
      <alignment horizontal="left" vertical="top" wrapText="1"/>
    </xf>
    <xf numFmtId="0" fontId="6" fillId="0" borderId="44" xfId="0" applyNumberFormat="1" applyFont="1" applyBorder="1" applyAlignment="1">
      <alignment horizontal="left" vertical="top" wrapText="1"/>
    </xf>
    <xf numFmtId="0" fontId="6" fillId="0" borderId="47" xfId="0" applyNumberFormat="1" applyFont="1" applyBorder="1" applyAlignment="1">
      <alignment horizontal="left" vertical="top" wrapText="1"/>
    </xf>
    <xf numFmtId="0" fontId="7" fillId="0" borderId="54" xfId="0" applyNumberFormat="1" applyFont="1" applyBorder="1" applyAlignment="1">
      <alignment horizontal="left" vertical="top" wrapText="1"/>
    </xf>
    <xf numFmtId="0" fontId="7" fillId="0" borderId="44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horizontal="left" vertical="top" wrapText="1"/>
    </xf>
    <xf numFmtId="0" fontId="4" fillId="0" borderId="12" xfId="0" applyNumberFormat="1" applyFont="1" applyBorder="1" applyAlignment="1">
      <alignment horizontal="left" vertical="top" wrapText="1"/>
    </xf>
    <xf numFmtId="0" fontId="5" fillId="0" borderId="22" xfId="0" applyNumberFormat="1" applyFont="1" applyBorder="1" applyAlignment="1">
      <alignment vertical="top" wrapText="1"/>
    </xf>
    <xf numFmtId="0" fontId="6" fillId="0" borderId="22" xfId="0" applyNumberFormat="1" applyFont="1" applyBorder="1" applyAlignment="1">
      <alignment horizontal="center" vertical="top" wrapText="1"/>
    </xf>
    <xf numFmtId="0" fontId="6" fillId="0" borderId="14" xfId="0" applyNumberFormat="1" applyFont="1" applyBorder="1" applyAlignment="1">
      <alignment horizontal="center" vertical="top" wrapText="1"/>
    </xf>
    <xf numFmtId="0" fontId="6" fillId="0" borderId="27" xfId="0" applyNumberFormat="1" applyFont="1" applyBorder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5" fillId="0" borderId="41" xfId="0" applyNumberFormat="1" applyFont="1" applyBorder="1" applyAlignment="1">
      <alignment horizontal="center" vertical="top" wrapText="1"/>
    </xf>
    <xf numFmtId="0" fontId="5" fillId="0" borderId="17" xfId="0" applyNumberFormat="1" applyFont="1" applyBorder="1" applyAlignment="1">
      <alignment horizontal="center" vertical="top" wrapText="1"/>
    </xf>
    <xf numFmtId="0" fontId="5" fillId="0" borderId="50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50" xfId="0" applyNumberFormat="1" applyFont="1" applyBorder="1" applyAlignment="1">
      <alignment horizontal="center" vertical="top" wrapText="1"/>
    </xf>
    <xf numFmtId="0" fontId="5" fillId="0" borderId="22" xfId="0" applyNumberFormat="1" applyFont="1" applyBorder="1" applyAlignment="1">
      <alignment horizontal="center" vertical="top" wrapText="1"/>
    </xf>
    <xf numFmtId="0" fontId="4" fillId="0" borderId="41" xfId="0" applyNumberFormat="1" applyFont="1" applyBorder="1" applyAlignment="1">
      <alignment horizontal="center" vertical="top" wrapText="1"/>
    </xf>
    <xf numFmtId="0" fontId="4" fillId="0" borderId="27" xfId="0" applyNumberFormat="1" applyFont="1" applyBorder="1" applyAlignment="1">
      <alignment horizontal="center" vertical="top" wrapText="1"/>
    </xf>
    <xf numFmtId="0" fontId="7" fillId="3" borderId="25" xfId="0" applyNumberFormat="1" applyFont="1" applyFill="1" applyBorder="1" applyAlignment="1">
      <alignment horizontal="center" vertical="top" wrapText="1"/>
    </xf>
    <xf numFmtId="0" fontId="7" fillId="3" borderId="45" xfId="0" applyNumberFormat="1" applyFont="1" applyFill="1" applyBorder="1" applyAlignment="1">
      <alignment horizontal="center" vertical="top" wrapText="1"/>
    </xf>
    <xf numFmtId="0" fontId="7" fillId="3" borderId="48" xfId="0" applyNumberFormat="1" applyFont="1" applyFill="1" applyBorder="1" applyAlignment="1">
      <alignment horizontal="center" vertical="top" wrapText="1"/>
    </xf>
    <xf numFmtId="0" fontId="6" fillId="0" borderId="17" xfId="0" applyNumberFormat="1" applyFont="1" applyBorder="1" applyAlignment="1">
      <alignment horizontal="center" vertical="top" wrapText="1"/>
    </xf>
    <xf numFmtId="0" fontId="6" fillId="0" borderId="50" xfId="0" applyNumberFormat="1" applyFont="1" applyBorder="1" applyAlignment="1">
      <alignment horizontal="center" vertical="top" wrapText="1"/>
    </xf>
    <xf numFmtId="0" fontId="4" fillId="0" borderId="17" xfId="0" applyNumberFormat="1" applyFont="1" applyBorder="1" applyAlignment="1">
      <alignment horizontal="center" vertical="top" wrapText="1"/>
    </xf>
    <xf numFmtId="0" fontId="4" fillId="0" borderId="50" xfId="0" applyNumberFormat="1" applyFont="1" applyBorder="1" applyAlignment="1">
      <alignment horizontal="center" vertical="top" wrapText="1"/>
    </xf>
    <xf numFmtId="0" fontId="7" fillId="0" borderId="14" xfId="0" applyNumberFormat="1" applyFont="1" applyBorder="1" applyAlignment="1">
      <alignment horizontal="center" vertical="top" wrapText="1"/>
    </xf>
    <xf numFmtId="0" fontId="7" fillId="0" borderId="27" xfId="0" applyNumberFormat="1" applyFont="1" applyBorder="1" applyAlignment="1">
      <alignment horizontal="center" vertical="top" wrapText="1"/>
    </xf>
    <xf numFmtId="0" fontId="6" fillId="0" borderId="41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horizontal="center" vertical="top" wrapText="1"/>
    </xf>
    <xf numFmtId="0" fontId="6" fillId="0" borderId="67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center" vertical="top"/>
    </xf>
    <xf numFmtId="49" fontId="6" fillId="0" borderId="19" xfId="0" applyNumberFormat="1" applyFont="1" applyBorder="1" applyAlignment="1">
      <alignment horizontal="center" vertical="top"/>
    </xf>
    <xf numFmtId="49" fontId="7" fillId="0" borderId="42" xfId="0" applyNumberFormat="1" applyFont="1" applyBorder="1" applyAlignment="1">
      <alignment horizontal="center" vertical="top"/>
    </xf>
    <xf numFmtId="49" fontId="7" fillId="0" borderId="44" xfId="0" applyNumberFormat="1" applyFont="1" applyBorder="1" applyAlignment="1">
      <alignment horizontal="center" vertical="top"/>
    </xf>
    <xf numFmtId="49" fontId="7" fillId="0" borderId="47" xfId="0" applyNumberFormat="1" applyFont="1" applyBorder="1" applyAlignment="1">
      <alignment horizontal="center" vertical="top"/>
    </xf>
    <xf numFmtId="49" fontId="6" fillId="0" borderId="40" xfId="0" applyNumberFormat="1" applyFont="1" applyBorder="1" applyAlignment="1">
      <alignment horizontal="center" vertical="top"/>
    </xf>
    <xf numFmtId="49" fontId="6" fillId="0" borderId="26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15" xfId="0" applyNumberFormat="1" applyFont="1" applyBorder="1" applyAlignment="1">
      <alignment horizontal="center" vertical="top"/>
    </xf>
    <xf numFmtId="49" fontId="5" fillId="0" borderId="19" xfId="0" applyNumberFormat="1" applyFont="1" applyBorder="1" applyAlignment="1">
      <alignment horizontal="center" vertical="top"/>
    </xf>
    <xf numFmtId="49" fontId="7" fillId="0" borderId="24" xfId="0" applyNumberFormat="1" applyFont="1" applyBorder="1" applyAlignment="1">
      <alignment horizontal="center" vertical="top"/>
    </xf>
    <xf numFmtId="49" fontId="7" fillId="0" borderId="15" xfId="0" applyNumberFormat="1" applyFont="1" applyBorder="1" applyAlignment="1">
      <alignment horizontal="center" vertical="top"/>
    </xf>
    <xf numFmtId="49" fontId="7" fillId="0" borderId="26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6" fillId="2" borderId="24" xfId="0" applyNumberFormat="1" applyFont="1" applyFill="1" applyBorder="1" applyAlignment="1">
      <alignment horizontal="center" vertical="top"/>
    </xf>
    <xf numFmtId="49" fontId="6" fillId="2" borderId="15" xfId="0" applyNumberFormat="1" applyFont="1" applyFill="1" applyBorder="1" applyAlignment="1">
      <alignment horizontal="center" vertical="top"/>
    </xf>
    <xf numFmtId="49" fontId="6" fillId="2" borderId="26" xfId="0" applyNumberFormat="1" applyFont="1" applyFill="1" applyBorder="1" applyAlignment="1">
      <alignment horizontal="center" vertical="top"/>
    </xf>
    <xf numFmtId="49" fontId="4" fillId="0" borderId="36" xfId="0" applyNumberFormat="1" applyFont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/>
    </xf>
    <xf numFmtId="49" fontId="5" fillId="2" borderId="15" xfId="0" applyNumberFormat="1" applyFont="1" applyFill="1" applyBorder="1" applyAlignment="1">
      <alignment horizontal="center" vertical="top"/>
    </xf>
    <xf numFmtId="49" fontId="5" fillId="2" borderId="19" xfId="0" applyNumberFormat="1" applyFont="1" applyFill="1" applyBorder="1" applyAlignment="1">
      <alignment horizontal="center" vertical="top"/>
    </xf>
    <xf numFmtId="49" fontId="5" fillId="0" borderId="36" xfId="0" applyNumberFormat="1" applyFont="1" applyBorder="1" applyAlignment="1">
      <alignment horizontal="center" vertical="top"/>
    </xf>
    <xf numFmtId="49" fontId="6" fillId="0" borderId="24" xfId="0" applyNumberFormat="1" applyFont="1" applyBorder="1" applyAlignment="1">
      <alignment horizontal="center" vertical="top"/>
    </xf>
    <xf numFmtId="49" fontId="7" fillId="0" borderId="36" xfId="0" applyNumberFormat="1" applyFont="1" applyBorder="1" applyAlignment="1">
      <alignment horizontal="center" vertical="top" wrapText="1"/>
    </xf>
    <xf numFmtId="49" fontId="7" fillId="0" borderId="15" xfId="0" applyNumberFormat="1" applyFont="1" applyBorder="1" applyAlignment="1">
      <alignment horizontal="center" vertical="top" wrapText="1"/>
    </xf>
    <xf numFmtId="49" fontId="7" fillId="0" borderId="19" xfId="0" applyNumberFormat="1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/>
    </xf>
    <xf numFmtId="49" fontId="6" fillId="0" borderId="16" xfId="0" applyNumberFormat="1" applyFont="1" applyBorder="1" applyAlignment="1">
      <alignment horizontal="center" vertical="top"/>
    </xf>
    <xf numFmtId="49" fontId="6" fillId="0" borderId="50" xfId="0" applyNumberFormat="1" applyFont="1" applyBorder="1" applyAlignment="1">
      <alignment horizontal="center" vertical="top"/>
    </xf>
    <xf numFmtId="49" fontId="4" fillId="0" borderId="33" xfId="0" applyNumberFormat="1" applyFont="1" applyBorder="1" applyAlignment="1">
      <alignment horizontal="center" vertical="top"/>
    </xf>
    <xf numFmtId="49" fontId="4" fillId="0" borderId="51" xfId="0" applyNumberFormat="1" applyFont="1" applyBorder="1" applyAlignment="1">
      <alignment horizontal="center" vertical="top"/>
    </xf>
    <xf numFmtId="49" fontId="4" fillId="0" borderId="52" xfId="0" applyNumberFormat="1" applyFont="1" applyBorder="1" applyAlignment="1">
      <alignment horizontal="center" vertical="top"/>
    </xf>
    <xf numFmtId="49" fontId="6" fillId="0" borderId="67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4" xfId="0" applyNumberFormat="1" applyFont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49" fontId="4" fillId="0" borderId="40" xfId="0" applyNumberFormat="1" applyFont="1" applyBorder="1" applyAlignment="1">
      <alignment horizontal="center" vertical="top" wrapText="1"/>
    </xf>
    <xf numFmtId="49" fontId="4" fillId="0" borderId="26" xfId="0" applyNumberFormat="1" applyFont="1" applyBorder="1" applyAlignment="1">
      <alignment horizontal="center" vertical="top" wrapText="1"/>
    </xf>
    <xf numFmtId="49" fontId="5" fillId="2" borderId="40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49" fontId="5" fillId="0" borderId="33" xfId="0" applyNumberFormat="1" applyFont="1" applyBorder="1" applyAlignment="1">
      <alignment horizontal="center" vertical="top"/>
    </xf>
    <xf numFmtId="49" fontId="5" fillId="0" borderId="51" xfId="0" applyNumberFormat="1" applyFont="1" applyBorder="1" applyAlignment="1">
      <alignment horizontal="center" vertical="top"/>
    </xf>
    <xf numFmtId="49" fontId="5" fillId="0" borderId="52" xfId="0" applyNumberFormat="1" applyFont="1" applyBorder="1" applyAlignment="1">
      <alignment horizontal="center" vertical="top"/>
    </xf>
    <xf numFmtId="49" fontId="5" fillId="0" borderId="24" xfId="0" applyNumberFormat="1" applyFont="1" applyBorder="1" applyAlignment="1">
      <alignment horizontal="center" vertical="top"/>
    </xf>
    <xf numFmtId="49" fontId="5" fillId="0" borderId="26" xfId="0" applyNumberFormat="1" applyFont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4" fillId="0" borderId="17" xfId="0" applyNumberFormat="1" applyFont="1" applyBorder="1" applyAlignment="1">
      <alignment horizontal="center" vertical="top"/>
    </xf>
    <xf numFmtId="49" fontId="4" fillId="0" borderId="16" xfId="0" applyNumberFormat="1" applyFont="1" applyBorder="1" applyAlignment="1">
      <alignment horizontal="center" vertical="top"/>
    </xf>
    <xf numFmtId="49" fontId="4" fillId="0" borderId="50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49" fontId="4" fillId="0" borderId="15" xfId="0" applyNumberFormat="1" applyFont="1" applyBorder="1" applyAlignment="1">
      <alignment horizontal="center" vertical="top"/>
    </xf>
    <xf numFmtId="49" fontId="4" fillId="0" borderId="19" xfId="0" applyNumberFormat="1" applyFont="1" applyBorder="1" applyAlignment="1">
      <alignment horizontal="center" vertical="top"/>
    </xf>
    <xf numFmtId="49" fontId="4" fillId="0" borderId="40" xfId="0" applyNumberFormat="1" applyFont="1" applyBorder="1" applyAlignment="1">
      <alignment horizontal="center" vertical="top"/>
    </xf>
    <xf numFmtId="49" fontId="4" fillId="0" borderId="26" xfId="0" applyNumberFormat="1" applyFont="1" applyBorder="1" applyAlignment="1">
      <alignment horizontal="center" vertical="top"/>
    </xf>
    <xf numFmtId="49" fontId="6" fillId="2" borderId="11" xfId="0" applyNumberFormat="1" applyFont="1" applyFill="1" applyBorder="1" applyAlignment="1">
      <alignment horizontal="center" vertical="top"/>
    </xf>
    <xf numFmtId="49" fontId="6" fillId="2" borderId="19" xfId="0" applyNumberFormat="1" applyFont="1" applyFill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49" fontId="5" fillId="0" borderId="50" xfId="0" applyNumberFormat="1" applyFont="1" applyBorder="1" applyAlignment="1">
      <alignment horizontal="center" vertical="top"/>
    </xf>
    <xf numFmtId="49" fontId="4" fillId="0" borderId="36" xfId="0" applyNumberFormat="1" applyFont="1" applyBorder="1" applyAlignment="1">
      <alignment horizontal="center" vertical="top"/>
    </xf>
    <xf numFmtId="49" fontId="5" fillId="2" borderId="55" xfId="0" applyNumberFormat="1" applyFont="1" applyFill="1" applyBorder="1" applyAlignment="1">
      <alignment horizontal="center"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vertical="top"/>
    </xf>
    <xf numFmtId="49" fontId="1" fillId="0" borderId="16" xfId="0" applyNumberFormat="1" applyFont="1" applyBorder="1" applyAlignment="1">
      <alignment horizontal="center" vertical="top"/>
    </xf>
    <xf numFmtId="49" fontId="1" fillId="0" borderId="50" xfId="0" applyNumberFormat="1" applyFont="1" applyBorder="1" applyAlignment="1">
      <alignment horizontal="center" vertical="top"/>
    </xf>
    <xf numFmtId="49" fontId="6" fillId="0" borderId="24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 wrapText="1"/>
    </xf>
    <xf numFmtId="49" fontId="6" fillId="0" borderId="26" xfId="0" applyNumberFormat="1" applyFont="1" applyBorder="1" applyAlignment="1">
      <alignment horizontal="center" vertical="top" wrapText="1"/>
    </xf>
    <xf numFmtId="49" fontId="4" fillId="0" borderId="11" xfId="0" applyNumberFormat="1" applyFont="1" applyBorder="1"/>
    <xf numFmtId="49" fontId="4" fillId="0" borderId="15" xfId="0" applyNumberFormat="1" applyFont="1" applyBorder="1"/>
    <xf numFmtId="49" fontId="4" fillId="0" borderId="19" xfId="0" applyNumberFormat="1" applyFont="1" applyBorder="1"/>
    <xf numFmtId="49" fontId="4" fillId="0" borderId="24" xfId="0" applyNumberFormat="1" applyFont="1" applyBorder="1" applyAlignment="1">
      <alignment horizontal="center" vertical="top" wrapText="1"/>
    </xf>
    <xf numFmtId="49" fontId="4" fillId="0" borderId="24" xfId="0" applyNumberFormat="1" applyFont="1" applyBorder="1" applyAlignment="1">
      <alignment horizontal="center" vertical="top"/>
    </xf>
    <xf numFmtId="49" fontId="5" fillId="0" borderId="40" xfId="0" applyNumberFormat="1" applyFont="1" applyBorder="1" applyAlignment="1">
      <alignment horizontal="center" vertical="top"/>
    </xf>
    <xf numFmtId="49" fontId="6" fillId="0" borderId="36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397"/>
  <sheetViews>
    <sheetView tabSelected="1" zoomScale="85" zoomScaleNormal="85" workbookViewId="0">
      <selection activeCell="B1" sqref="B1"/>
    </sheetView>
  </sheetViews>
  <sheetFormatPr defaultColWidth="9.140625" defaultRowHeight="15" x14ac:dyDescent="0.25"/>
  <cols>
    <col min="1" max="1" width="5.85546875" style="1" customWidth="1"/>
    <col min="2" max="2" width="53.5703125" customWidth="1"/>
    <col min="3" max="3" width="24.85546875" customWidth="1"/>
    <col min="4" max="4" width="24.85546875" style="2" customWidth="1"/>
    <col min="5" max="5" width="14.7109375" customWidth="1"/>
    <col min="6" max="6" width="15.28515625" style="176" customWidth="1"/>
    <col min="7" max="8" width="17.140625" customWidth="1"/>
    <col min="9" max="12" width="9.140625" bestFit="1" customWidth="1"/>
    <col min="13" max="13" width="11.5703125" bestFit="1" customWidth="1"/>
    <col min="14" max="14" width="9.140625" bestFit="1" customWidth="1"/>
  </cols>
  <sheetData>
    <row r="1" spans="1:14" s="3" customFormat="1" ht="78" customHeight="1" x14ac:dyDescent="0.25">
      <c r="A1" s="4"/>
      <c r="C1" s="199"/>
      <c r="D1" s="199"/>
      <c r="E1" s="199"/>
      <c r="F1" s="199"/>
      <c r="G1" s="200" t="s">
        <v>159</v>
      </c>
      <c r="H1" s="200"/>
    </row>
    <row r="2" spans="1:14" s="3" customFormat="1" ht="21.75" customHeight="1" x14ac:dyDescent="0.25">
      <c r="A2" s="4"/>
      <c r="C2" s="199"/>
      <c r="D2" s="199"/>
      <c r="E2" s="199"/>
      <c r="F2" s="199"/>
      <c r="G2" s="199"/>
      <c r="H2" s="199"/>
    </row>
    <row r="3" spans="1:14" ht="16.5" thickBot="1" x14ac:dyDescent="0.3">
      <c r="B3" s="304" t="s">
        <v>0</v>
      </c>
      <c r="C3" s="305"/>
      <c r="D3" s="305"/>
      <c r="E3" s="305"/>
      <c r="F3" s="305"/>
      <c r="G3" s="305"/>
      <c r="H3" s="306"/>
    </row>
    <row r="4" spans="1:14" ht="39.75" customHeight="1" x14ac:dyDescent="0.25">
      <c r="A4" s="377" t="s">
        <v>1</v>
      </c>
      <c r="B4" s="300" t="s">
        <v>2</v>
      </c>
      <c r="C4" s="300" t="s">
        <v>3</v>
      </c>
      <c r="D4" s="300" t="s">
        <v>4</v>
      </c>
      <c r="E4" s="300" t="s">
        <v>5</v>
      </c>
      <c r="F4" s="307" t="s">
        <v>6</v>
      </c>
      <c r="G4" s="308"/>
      <c r="H4" s="309"/>
    </row>
    <row r="5" spans="1:14" x14ac:dyDescent="0.25">
      <c r="A5" s="378"/>
      <c r="B5" s="301"/>
      <c r="C5" s="301"/>
      <c r="D5" s="301"/>
      <c r="E5" s="301"/>
      <c r="F5" s="132" t="s">
        <v>7</v>
      </c>
      <c r="G5" s="5" t="s">
        <v>8</v>
      </c>
      <c r="H5" s="5" t="s">
        <v>9</v>
      </c>
    </row>
    <row r="6" spans="1:14" x14ac:dyDescent="0.25">
      <c r="A6" s="6" t="s">
        <v>10</v>
      </c>
      <c r="B6" s="7">
        <v>2</v>
      </c>
      <c r="C6" s="7">
        <v>3</v>
      </c>
      <c r="D6" s="8">
        <v>4</v>
      </c>
      <c r="E6" s="7">
        <v>5</v>
      </c>
      <c r="F6" s="133">
        <v>6</v>
      </c>
      <c r="G6" s="7">
        <v>7</v>
      </c>
      <c r="H6" s="7">
        <v>8</v>
      </c>
    </row>
    <row r="7" spans="1:14" ht="16.5" customHeight="1" x14ac:dyDescent="0.25">
      <c r="A7" s="385"/>
      <c r="B7" s="265" t="s">
        <v>11</v>
      </c>
      <c r="C7" s="265" t="s">
        <v>12</v>
      </c>
      <c r="D7" s="9" t="s">
        <v>13</v>
      </c>
      <c r="E7" s="10">
        <f>F7+G7+H7</f>
        <v>744284.6</v>
      </c>
      <c r="F7" s="134">
        <f>F8+F11+F12+F13+F9+F10</f>
        <v>272614.99999999994</v>
      </c>
      <c r="G7" s="11">
        <f>G8+G11+G12+G13</f>
        <v>234721</v>
      </c>
      <c r="H7" s="11">
        <f>H8+H11+H12+H13</f>
        <v>236948.60000000003</v>
      </c>
      <c r="I7" s="12"/>
      <c r="J7" s="12"/>
      <c r="K7" s="12"/>
      <c r="L7" s="12"/>
      <c r="N7" s="12"/>
    </row>
    <row r="8" spans="1:14" x14ac:dyDescent="0.25">
      <c r="A8" s="386"/>
      <c r="B8" s="260"/>
      <c r="C8" s="260"/>
      <c r="D8" s="13" t="s">
        <v>14</v>
      </c>
      <c r="E8" s="14">
        <f>F8+G8+H8</f>
        <v>167016.40000000002</v>
      </c>
      <c r="F8" s="135">
        <f>F15+F331+F85</f>
        <v>62002.3</v>
      </c>
      <c r="G8" s="14">
        <f>G15+G331+G85</f>
        <v>51563.8</v>
      </c>
      <c r="H8" s="15">
        <f>H15+H331+H85</f>
        <v>53450.3</v>
      </c>
    </row>
    <row r="9" spans="1:14" ht="29.25" x14ac:dyDescent="0.25">
      <c r="A9" s="386"/>
      <c r="B9" s="260"/>
      <c r="C9" s="260"/>
      <c r="D9" s="13" t="s">
        <v>15</v>
      </c>
      <c r="E9" s="14">
        <f>F9+G9+H9</f>
        <v>0</v>
      </c>
      <c r="F9" s="135">
        <f>F86+F332</f>
        <v>0</v>
      </c>
      <c r="G9" s="14"/>
      <c r="H9" s="15"/>
      <c r="L9" s="12"/>
    </row>
    <row r="10" spans="1:14" ht="29.25" x14ac:dyDescent="0.25">
      <c r="A10" s="386"/>
      <c r="B10" s="260"/>
      <c r="C10" s="260"/>
      <c r="D10" s="13" t="s">
        <v>16</v>
      </c>
      <c r="E10" s="14">
        <f>F10</f>
        <v>0</v>
      </c>
      <c r="F10" s="135">
        <f>F87</f>
        <v>0</v>
      </c>
      <c r="G10" s="14"/>
      <c r="H10" s="15"/>
    </row>
    <row r="11" spans="1:14" x14ac:dyDescent="0.25">
      <c r="A11" s="386"/>
      <c r="B11" s="260"/>
      <c r="C11" s="260"/>
      <c r="D11" s="13" t="s">
        <v>17</v>
      </c>
      <c r="E11" s="14">
        <f>F11+G11+H11</f>
        <v>498934.4</v>
      </c>
      <c r="F11" s="135">
        <f t="shared" ref="F11:H13" si="0">F16+F88+F333</f>
        <v>184111</v>
      </c>
      <c r="G11" s="14">
        <f t="shared" si="0"/>
        <v>157242.6</v>
      </c>
      <c r="H11" s="15">
        <f t="shared" si="0"/>
        <v>157580.80000000002</v>
      </c>
    </row>
    <row r="12" spans="1:14" x14ac:dyDescent="0.25">
      <c r="A12" s="386"/>
      <c r="B12" s="260"/>
      <c r="C12" s="260"/>
      <c r="D12" s="13" t="s">
        <v>18</v>
      </c>
      <c r="E12" s="14">
        <f>F12+G12+H12</f>
        <v>69115.099999999991</v>
      </c>
      <c r="F12" s="135">
        <f t="shared" si="0"/>
        <v>23421.599999999995</v>
      </c>
      <c r="G12" s="14">
        <f t="shared" si="0"/>
        <v>22845.3</v>
      </c>
      <c r="H12" s="15">
        <f t="shared" si="0"/>
        <v>22848.199999999997</v>
      </c>
      <c r="N12" s="12"/>
    </row>
    <row r="13" spans="1:14" ht="14.25" customHeight="1" x14ac:dyDescent="0.25">
      <c r="A13" s="387"/>
      <c r="B13" s="261"/>
      <c r="C13" s="261"/>
      <c r="D13" s="16" t="s">
        <v>19</v>
      </c>
      <c r="E13" s="17">
        <f>F13+G13+H13</f>
        <v>9218.7000000000007</v>
      </c>
      <c r="F13" s="136">
        <f t="shared" si="0"/>
        <v>3080.1</v>
      </c>
      <c r="G13" s="18">
        <f t="shared" si="0"/>
        <v>3069.3</v>
      </c>
      <c r="H13" s="19">
        <f t="shared" si="0"/>
        <v>3069.3</v>
      </c>
    </row>
    <row r="14" spans="1:14" ht="15" customHeight="1" x14ac:dyDescent="0.25">
      <c r="A14" s="389" t="s">
        <v>20</v>
      </c>
      <c r="B14" s="302" t="s">
        <v>21</v>
      </c>
      <c r="C14" s="302" t="s">
        <v>22</v>
      </c>
      <c r="D14" s="9" t="s">
        <v>13</v>
      </c>
      <c r="E14" s="10">
        <f>E15+E16+E17+E18</f>
        <v>134743.1</v>
      </c>
      <c r="F14" s="137">
        <f>F15+F16+F17+F18</f>
        <v>48667.8</v>
      </c>
      <c r="G14" s="10">
        <f>G15+G16+G17+G18</f>
        <v>42875.7</v>
      </c>
      <c r="H14" s="20">
        <f>H15+H16+H17+H18</f>
        <v>43199.6</v>
      </c>
      <c r="K14" s="12"/>
    </row>
    <row r="15" spans="1:14" ht="17.25" customHeight="1" x14ac:dyDescent="0.25">
      <c r="A15" s="364"/>
      <c r="B15" s="260"/>
      <c r="C15" s="260"/>
      <c r="D15" s="13" t="s">
        <v>14</v>
      </c>
      <c r="E15" s="14">
        <f t="shared" ref="E15:E43" si="1">F15+G15+H15</f>
        <v>50905.000000000007</v>
      </c>
      <c r="F15" s="135">
        <f>F20+F60</f>
        <v>19967.100000000002</v>
      </c>
      <c r="G15" s="14">
        <f>G20+G60</f>
        <v>15307</v>
      </c>
      <c r="H15" s="14">
        <f>H20+H60</f>
        <v>15630.9</v>
      </c>
    </row>
    <row r="16" spans="1:14" ht="17.25" customHeight="1" x14ac:dyDescent="0.25">
      <c r="A16" s="364"/>
      <c r="B16" s="260"/>
      <c r="C16" s="260"/>
      <c r="D16" s="13" t="s">
        <v>17</v>
      </c>
      <c r="E16" s="14">
        <f t="shared" si="1"/>
        <v>75438.100000000006</v>
      </c>
      <c r="F16" s="135">
        <f>F21+F61+F81</f>
        <v>25900.7</v>
      </c>
      <c r="G16" s="14">
        <f t="shared" ref="G16:H18" si="2">G21+G61</f>
        <v>24768.7</v>
      </c>
      <c r="H16" s="14">
        <f t="shared" si="2"/>
        <v>24768.7</v>
      </c>
    </row>
    <row r="17" spans="1:8" ht="15" customHeight="1" x14ac:dyDescent="0.25">
      <c r="A17" s="364"/>
      <c r="B17" s="260"/>
      <c r="C17" s="260"/>
      <c r="D17" s="13" t="s">
        <v>18</v>
      </c>
      <c r="E17" s="14">
        <f t="shared" si="1"/>
        <v>0</v>
      </c>
      <c r="F17" s="135">
        <f>F22+F62+F82</f>
        <v>0</v>
      </c>
      <c r="G17" s="14">
        <f t="shared" si="2"/>
        <v>0</v>
      </c>
      <c r="H17" s="14">
        <f t="shared" si="2"/>
        <v>0</v>
      </c>
    </row>
    <row r="18" spans="1:8" ht="15.75" customHeight="1" x14ac:dyDescent="0.25">
      <c r="A18" s="367"/>
      <c r="B18" s="289"/>
      <c r="C18" s="289"/>
      <c r="D18" s="21" t="s">
        <v>19</v>
      </c>
      <c r="E18" s="14">
        <f t="shared" si="1"/>
        <v>8400</v>
      </c>
      <c r="F18" s="135">
        <f>F23+F63+F83</f>
        <v>2800</v>
      </c>
      <c r="G18" s="14">
        <f t="shared" si="2"/>
        <v>2800</v>
      </c>
      <c r="H18" s="14">
        <f t="shared" si="2"/>
        <v>2800</v>
      </c>
    </row>
    <row r="19" spans="1:8" ht="18.75" customHeight="1" x14ac:dyDescent="0.25">
      <c r="A19" s="325" t="s">
        <v>23</v>
      </c>
      <c r="B19" s="265" t="s">
        <v>24</v>
      </c>
      <c r="C19" s="265" t="s">
        <v>22</v>
      </c>
      <c r="D19" s="22" t="s">
        <v>13</v>
      </c>
      <c r="E19" s="11">
        <f t="shared" si="1"/>
        <v>133252.20000000001</v>
      </c>
      <c r="F19" s="134">
        <f>F20+F21+F22+F23</f>
        <v>47176.9</v>
      </c>
      <c r="G19" s="23">
        <f>G20+G21+G22+G23</f>
        <v>42875.7</v>
      </c>
      <c r="H19" s="24">
        <f>H20+H21+H22+H23</f>
        <v>43199.6</v>
      </c>
    </row>
    <row r="20" spans="1:8" ht="19.5" customHeight="1" x14ac:dyDescent="0.25">
      <c r="A20" s="326"/>
      <c r="B20" s="260"/>
      <c r="C20" s="260"/>
      <c r="D20" s="25" t="s">
        <v>14</v>
      </c>
      <c r="E20" s="14">
        <f t="shared" si="1"/>
        <v>50644.1</v>
      </c>
      <c r="F20" s="135">
        <f>F25+F30+F35+F55</f>
        <v>19706.2</v>
      </c>
      <c r="G20" s="26">
        <f>G25+G30+G35</f>
        <v>15307</v>
      </c>
      <c r="H20" s="15">
        <f>H25+H30+H35</f>
        <v>15630.9</v>
      </c>
    </row>
    <row r="21" spans="1:8" ht="20.25" customHeight="1" x14ac:dyDescent="0.25">
      <c r="A21" s="326"/>
      <c r="B21" s="260"/>
      <c r="C21" s="260"/>
      <c r="D21" s="25" t="s">
        <v>17</v>
      </c>
      <c r="E21" s="14">
        <f t="shared" si="1"/>
        <v>74208.100000000006</v>
      </c>
      <c r="F21" s="135">
        <f>F26+F31+F36+F56</f>
        <v>24670.7</v>
      </c>
      <c r="G21" s="26">
        <f>G26+G31+G36+G54</f>
        <v>24768.7</v>
      </c>
      <c r="H21" s="15">
        <f>H26+H31+H54</f>
        <v>24768.7</v>
      </c>
    </row>
    <row r="22" spans="1:8" ht="18" customHeight="1" x14ac:dyDescent="0.25">
      <c r="A22" s="326"/>
      <c r="B22" s="260"/>
      <c r="C22" s="260"/>
      <c r="D22" s="25" t="s">
        <v>18</v>
      </c>
      <c r="E22" s="14">
        <f t="shared" si="1"/>
        <v>0</v>
      </c>
      <c r="F22" s="135">
        <f>F27+F32+F37+F47</f>
        <v>0</v>
      </c>
      <c r="G22" s="26">
        <f>G27+G32+G37</f>
        <v>0</v>
      </c>
      <c r="H22" s="15">
        <f>H27+H32+H37</f>
        <v>0</v>
      </c>
    </row>
    <row r="23" spans="1:8" ht="19.5" customHeight="1" x14ac:dyDescent="0.25">
      <c r="A23" s="327"/>
      <c r="B23" s="261"/>
      <c r="C23" s="261"/>
      <c r="D23" s="27" t="s">
        <v>19</v>
      </c>
      <c r="E23" s="18">
        <f t="shared" si="1"/>
        <v>8400</v>
      </c>
      <c r="F23" s="136">
        <f>F28+F33+F38</f>
        <v>2800</v>
      </c>
      <c r="G23" s="28">
        <f>G28+G33+G38</f>
        <v>2800</v>
      </c>
      <c r="H23" s="19">
        <f>H28+H33+H38</f>
        <v>2800</v>
      </c>
    </row>
    <row r="24" spans="1:8" ht="17.25" customHeight="1" x14ac:dyDescent="0.25">
      <c r="A24" s="332" t="s">
        <v>25</v>
      </c>
      <c r="B24" s="275" t="s">
        <v>26</v>
      </c>
      <c r="C24" s="287" t="s">
        <v>12</v>
      </c>
      <c r="D24" s="29" t="s">
        <v>13</v>
      </c>
      <c r="E24" s="30">
        <f t="shared" si="1"/>
        <v>71893.100000000006</v>
      </c>
      <c r="F24" s="138">
        <f>F25+F26+F27+F28</f>
        <v>23965.7</v>
      </c>
      <c r="G24" s="30">
        <f>G25+G26+G27+G28</f>
        <v>23963.7</v>
      </c>
      <c r="H24" s="31">
        <f>H25+H26+H27+H28</f>
        <v>23963.7</v>
      </c>
    </row>
    <row r="25" spans="1:8" ht="17.25" customHeight="1" x14ac:dyDescent="0.25">
      <c r="A25" s="333"/>
      <c r="B25" s="228"/>
      <c r="C25" s="263"/>
      <c r="D25" s="32" t="s">
        <v>14</v>
      </c>
      <c r="E25" s="14">
        <f t="shared" si="1"/>
        <v>0</v>
      </c>
      <c r="F25" s="139">
        <v>0</v>
      </c>
      <c r="G25" s="33">
        <v>0</v>
      </c>
      <c r="H25" s="34">
        <v>0</v>
      </c>
    </row>
    <row r="26" spans="1:8" ht="17.25" customHeight="1" x14ac:dyDescent="0.25">
      <c r="A26" s="333"/>
      <c r="B26" s="228"/>
      <c r="C26" s="263"/>
      <c r="D26" s="32" t="s">
        <v>17</v>
      </c>
      <c r="E26" s="14">
        <f t="shared" si="1"/>
        <v>71893.100000000006</v>
      </c>
      <c r="F26" s="139">
        <f>23965.7</f>
        <v>23965.7</v>
      </c>
      <c r="G26" s="33">
        <v>23963.7</v>
      </c>
      <c r="H26" s="34">
        <v>23963.7</v>
      </c>
    </row>
    <row r="27" spans="1:8" ht="17.25" customHeight="1" x14ac:dyDescent="0.25">
      <c r="A27" s="333"/>
      <c r="B27" s="228"/>
      <c r="C27" s="263"/>
      <c r="D27" s="32" t="s">
        <v>18</v>
      </c>
      <c r="E27" s="14">
        <f t="shared" si="1"/>
        <v>0</v>
      </c>
      <c r="F27" s="139">
        <v>0</v>
      </c>
      <c r="G27" s="33">
        <v>0</v>
      </c>
      <c r="H27" s="34">
        <v>0</v>
      </c>
    </row>
    <row r="28" spans="1:8" ht="17.25" customHeight="1" x14ac:dyDescent="0.25">
      <c r="A28" s="334"/>
      <c r="B28" s="229"/>
      <c r="C28" s="283"/>
      <c r="D28" s="35" t="s">
        <v>19</v>
      </c>
      <c r="E28" s="18">
        <f t="shared" si="1"/>
        <v>0</v>
      </c>
      <c r="F28" s="140">
        <v>0</v>
      </c>
      <c r="G28" s="36">
        <v>0</v>
      </c>
      <c r="H28" s="37">
        <v>0</v>
      </c>
    </row>
    <row r="29" spans="1:8" ht="17.25" customHeight="1" x14ac:dyDescent="0.25">
      <c r="A29" s="359" t="s">
        <v>27</v>
      </c>
      <c r="B29" s="232" t="s">
        <v>28</v>
      </c>
      <c r="C29" s="279" t="s">
        <v>22</v>
      </c>
      <c r="D29" s="38" t="s">
        <v>13</v>
      </c>
      <c r="E29" s="11">
        <f t="shared" si="1"/>
        <v>332.70000000000005</v>
      </c>
      <c r="F29" s="134">
        <f>F30+F31+F32+F33</f>
        <v>110.9</v>
      </c>
      <c r="G29" s="11">
        <f>G30+G31+G32+G33</f>
        <v>110.9</v>
      </c>
      <c r="H29" s="24">
        <f>H30+H31+H32+H33</f>
        <v>110.9</v>
      </c>
    </row>
    <row r="30" spans="1:8" ht="17.25" customHeight="1" x14ac:dyDescent="0.25">
      <c r="A30" s="333"/>
      <c r="B30" s="228"/>
      <c r="C30" s="263"/>
      <c r="D30" s="32" t="s">
        <v>14</v>
      </c>
      <c r="E30" s="14">
        <f t="shared" si="1"/>
        <v>0</v>
      </c>
      <c r="F30" s="139">
        <v>0</v>
      </c>
      <c r="G30" s="33">
        <v>0</v>
      </c>
      <c r="H30" s="34">
        <v>0</v>
      </c>
    </row>
    <row r="31" spans="1:8" ht="17.25" customHeight="1" x14ac:dyDescent="0.25">
      <c r="A31" s="333"/>
      <c r="B31" s="228"/>
      <c r="C31" s="263"/>
      <c r="D31" s="32" t="s">
        <v>17</v>
      </c>
      <c r="E31" s="14">
        <f t="shared" si="1"/>
        <v>332.70000000000005</v>
      </c>
      <c r="F31" s="139">
        <v>110.9</v>
      </c>
      <c r="G31" s="33">
        <v>110.9</v>
      </c>
      <c r="H31" s="33">
        <v>110.9</v>
      </c>
    </row>
    <row r="32" spans="1:8" ht="17.25" customHeight="1" x14ac:dyDescent="0.25">
      <c r="A32" s="333"/>
      <c r="B32" s="228"/>
      <c r="C32" s="263"/>
      <c r="D32" s="32" t="s">
        <v>18</v>
      </c>
      <c r="E32" s="14">
        <f t="shared" si="1"/>
        <v>0</v>
      </c>
      <c r="F32" s="139">
        <v>0</v>
      </c>
      <c r="G32" s="33">
        <v>0</v>
      </c>
      <c r="H32" s="34">
        <v>0</v>
      </c>
    </row>
    <row r="33" spans="1:8" ht="36" customHeight="1" x14ac:dyDescent="0.25">
      <c r="A33" s="334"/>
      <c r="B33" s="229"/>
      <c r="C33" s="283"/>
      <c r="D33" s="35" t="s">
        <v>19</v>
      </c>
      <c r="E33" s="18">
        <f t="shared" si="1"/>
        <v>0</v>
      </c>
      <c r="F33" s="140">
        <v>0</v>
      </c>
      <c r="G33" s="36">
        <v>0</v>
      </c>
      <c r="H33" s="37">
        <v>0</v>
      </c>
    </row>
    <row r="34" spans="1:8" ht="17.25" customHeight="1" x14ac:dyDescent="0.25">
      <c r="A34" s="359" t="s">
        <v>29</v>
      </c>
      <c r="B34" s="232" t="s">
        <v>30</v>
      </c>
      <c r="C34" s="279" t="s">
        <v>22</v>
      </c>
      <c r="D34" s="38" t="s">
        <v>13</v>
      </c>
      <c r="E34" s="10">
        <f t="shared" si="1"/>
        <v>59044.1</v>
      </c>
      <c r="F34" s="134">
        <f>F35+F36+F37+F38</f>
        <v>22506.2</v>
      </c>
      <c r="G34" s="11">
        <f>G35+G36+G37+G38</f>
        <v>18107</v>
      </c>
      <c r="H34" s="24">
        <f>H35+H36+H37+H38</f>
        <v>18430.900000000001</v>
      </c>
    </row>
    <row r="35" spans="1:8" ht="14.25" customHeight="1" x14ac:dyDescent="0.25">
      <c r="A35" s="333"/>
      <c r="B35" s="228"/>
      <c r="C35" s="263"/>
      <c r="D35" s="32" t="s">
        <v>14</v>
      </c>
      <c r="E35" s="14">
        <f t="shared" si="1"/>
        <v>50644.1</v>
      </c>
      <c r="F35" s="139">
        <f>19682.2+24</f>
        <v>19706.2</v>
      </c>
      <c r="G35" s="33">
        <v>15307</v>
      </c>
      <c r="H35" s="34">
        <v>15630.9</v>
      </c>
    </row>
    <row r="36" spans="1:8" ht="14.25" customHeight="1" x14ac:dyDescent="0.25">
      <c r="A36" s="333"/>
      <c r="B36" s="228"/>
      <c r="C36" s="263"/>
      <c r="D36" s="32" t="s">
        <v>17</v>
      </c>
      <c r="E36" s="14">
        <f t="shared" si="1"/>
        <v>0</v>
      </c>
      <c r="F36" s="139">
        <v>0</v>
      </c>
      <c r="G36" s="33"/>
      <c r="H36" s="34"/>
    </row>
    <row r="37" spans="1:8" ht="15" customHeight="1" x14ac:dyDescent="0.25">
      <c r="A37" s="333"/>
      <c r="B37" s="228"/>
      <c r="C37" s="263"/>
      <c r="D37" s="32" t="s">
        <v>18</v>
      </c>
      <c r="E37" s="14">
        <f t="shared" si="1"/>
        <v>0</v>
      </c>
      <c r="F37" s="139">
        <v>0</v>
      </c>
      <c r="G37" s="33">
        <v>0</v>
      </c>
      <c r="H37" s="34">
        <v>0</v>
      </c>
    </row>
    <row r="38" spans="1:8" ht="15.75" customHeight="1" x14ac:dyDescent="0.25">
      <c r="A38" s="334"/>
      <c r="B38" s="229"/>
      <c r="C38" s="283"/>
      <c r="D38" s="35" t="s">
        <v>19</v>
      </c>
      <c r="E38" s="17">
        <f t="shared" si="1"/>
        <v>8400</v>
      </c>
      <c r="F38" s="140">
        <v>2800</v>
      </c>
      <c r="G38" s="36">
        <v>2800</v>
      </c>
      <c r="H38" s="37">
        <v>2800</v>
      </c>
    </row>
    <row r="39" spans="1:8" ht="15.75" customHeight="1" x14ac:dyDescent="0.25">
      <c r="A39" s="359" t="s">
        <v>31</v>
      </c>
      <c r="B39" s="218" t="s">
        <v>32</v>
      </c>
      <c r="C39" s="279" t="s">
        <v>22</v>
      </c>
      <c r="D39" s="38" t="s">
        <v>13</v>
      </c>
      <c r="E39" s="11">
        <f>F39+G39+H39</f>
        <v>562.70000000000005</v>
      </c>
      <c r="F39" s="134">
        <f>F40+F41+F42+F43</f>
        <v>100</v>
      </c>
      <c r="G39" s="11">
        <f>G40+G41+G42+G43</f>
        <v>225.8</v>
      </c>
      <c r="H39" s="24">
        <f>H40+H41+H42+H43</f>
        <v>236.9</v>
      </c>
    </row>
    <row r="40" spans="1:8" ht="15.75" customHeight="1" x14ac:dyDescent="0.25">
      <c r="A40" s="333"/>
      <c r="B40" s="214"/>
      <c r="C40" s="263"/>
      <c r="D40" s="32" t="s">
        <v>14</v>
      </c>
      <c r="E40" s="14">
        <f t="shared" si="1"/>
        <v>562.70000000000005</v>
      </c>
      <c r="F40" s="139">
        <v>100</v>
      </c>
      <c r="G40" s="33">
        <v>225.8</v>
      </c>
      <c r="H40" s="34">
        <v>236.9</v>
      </c>
    </row>
    <row r="41" spans="1:8" ht="15.75" customHeight="1" x14ac:dyDescent="0.25">
      <c r="A41" s="333"/>
      <c r="B41" s="214"/>
      <c r="C41" s="263"/>
      <c r="D41" s="32" t="s">
        <v>17</v>
      </c>
      <c r="E41" s="14">
        <f t="shared" si="1"/>
        <v>0</v>
      </c>
      <c r="F41" s="139">
        <v>0</v>
      </c>
      <c r="G41" s="33">
        <v>0</v>
      </c>
      <c r="H41" s="34">
        <v>0</v>
      </c>
    </row>
    <row r="42" spans="1:8" ht="15.75" customHeight="1" x14ac:dyDescent="0.25">
      <c r="A42" s="333"/>
      <c r="B42" s="214"/>
      <c r="C42" s="263"/>
      <c r="D42" s="32" t="s">
        <v>18</v>
      </c>
      <c r="E42" s="14">
        <f t="shared" si="1"/>
        <v>0</v>
      </c>
      <c r="F42" s="139">
        <v>0</v>
      </c>
      <c r="G42" s="33">
        <v>0</v>
      </c>
      <c r="H42" s="34">
        <v>0</v>
      </c>
    </row>
    <row r="43" spans="1:8" ht="15.75" customHeight="1" x14ac:dyDescent="0.25">
      <c r="A43" s="334"/>
      <c r="B43" s="215"/>
      <c r="C43" s="283"/>
      <c r="D43" s="39" t="s">
        <v>19</v>
      </c>
      <c r="E43" s="40">
        <f t="shared" si="1"/>
        <v>0</v>
      </c>
      <c r="F43" s="141">
        <v>0</v>
      </c>
      <c r="G43" s="41">
        <v>0</v>
      </c>
      <c r="H43" s="42">
        <v>0</v>
      </c>
    </row>
    <row r="44" spans="1:8" ht="14.25" customHeight="1" x14ac:dyDescent="0.25">
      <c r="A44" s="359" t="s">
        <v>33</v>
      </c>
      <c r="B44" s="218" t="s">
        <v>32</v>
      </c>
      <c r="C44" s="279" t="s">
        <v>22</v>
      </c>
      <c r="D44" s="38" t="s">
        <v>13</v>
      </c>
      <c r="E44" s="11">
        <f>F44</f>
        <v>92.5</v>
      </c>
      <c r="F44" s="134">
        <f>F45+F46+F47+F48</f>
        <v>92.5</v>
      </c>
      <c r="G44" s="11">
        <f>G45+G46+G47+G48</f>
        <v>198.2</v>
      </c>
      <c r="H44" s="24">
        <f>H45+H46+H47+H48</f>
        <v>198.2</v>
      </c>
    </row>
    <row r="45" spans="1:8" ht="16.5" customHeight="1" x14ac:dyDescent="0.25">
      <c r="A45" s="333"/>
      <c r="B45" s="214"/>
      <c r="C45" s="263"/>
      <c r="D45" s="32" t="s">
        <v>14</v>
      </c>
      <c r="E45" s="14">
        <f>F45</f>
        <v>0</v>
      </c>
      <c r="F45" s="139">
        <v>0</v>
      </c>
      <c r="G45" s="33">
        <v>0</v>
      </c>
      <c r="H45" s="34">
        <v>0</v>
      </c>
    </row>
    <row r="46" spans="1:8" x14ac:dyDescent="0.25">
      <c r="A46" s="333"/>
      <c r="B46" s="214"/>
      <c r="C46" s="263"/>
      <c r="D46" s="32" t="s">
        <v>17</v>
      </c>
      <c r="E46" s="14">
        <f t="shared" ref="E46:E58" si="3">F46+G46+H46</f>
        <v>488.9</v>
      </c>
      <c r="F46" s="139">
        <v>92.5</v>
      </c>
      <c r="G46" s="33">
        <v>198.2</v>
      </c>
      <c r="H46" s="34">
        <v>198.2</v>
      </c>
    </row>
    <row r="47" spans="1:8" x14ac:dyDescent="0.25">
      <c r="A47" s="333"/>
      <c r="B47" s="214"/>
      <c r="C47" s="263"/>
      <c r="D47" s="32" t="s">
        <v>18</v>
      </c>
      <c r="E47" s="14">
        <f t="shared" si="3"/>
        <v>0</v>
      </c>
      <c r="F47" s="139">
        <v>0</v>
      </c>
      <c r="G47" s="33">
        <v>0</v>
      </c>
      <c r="H47" s="34">
        <v>0</v>
      </c>
    </row>
    <row r="48" spans="1:8" ht="30.75" thickBot="1" x14ac:dyDescent="0.3">
      <c r="A48" s="352"/>
      <c r="B48" s="243"/>
      <c r="C48" s="280"/>
      <c r="D48" s="39" t="s">
        <v>19</v>
      </c>
      <c r="E48" s="40">
        <f t="shared" si="3"/>
        <v>0</v>
      </c>
      <c r="F48" s="141">
        <v>0</v>
      </c>
      <c r="G48" s="41">
        <v>0</v>
      </c>
      <c r="H48" s="42">
        <v>0</v>
      </c>
    </row>
    <row r="49" spans="1:8" ht="15.75" thickBot="1" x14ac:dyDescent="0.3">
      <c r="A49" s="374" t="s">
        <v>155</v>
      </c>
      <c r="B49" s="201" t="s">
        <v>68</v>
      </c>
      <c r="C49" s="204" t="s">
        <v>22</v>
      </c>
      <c r="D49" s="181" t="s">
        <v>13</v>
      </c>
      <c r="E49" s="182">
        <f>F49+G49+H49</f>
        <v>0</v>
      </c>
      <c r="F49" s="183">
        <v>0</v>
      </c>
      <c r="G49" s="184">
        <v>0</v>
      </c>
      <c r="H49" s="185">
        <v>0</v>
      </c>
    </row>
    <row r="50" spans="1:8" x14ac:dyDescent="0.25">
      <c r="A50" s="375"/>
      <c r="B50" s="202"/>
      <c r="C50" s="205"/>
      <c r="D50" s="32" t="s">
        <v>14</v>
      </c>
      <c r="E50" s="40">
        <f>F50+G50+H50</f>
        <v>93.7</v>
      </c>
      <c r="F50" s="141">
        <v>93.7</v>
      </c>
      <c r="G50" s="41">
        <v>0</v>
      </c>
      <c r="H50" s="186">
        <v>0</v>
      </c>
    </row>
    <row r="51" spans="1:8" x14ac:dyDescent="0.25">
      <c r="A51" s="375"/>
      <c r="B51" s="202"/>
      <c r="C51" s="205"/>
      <c r="D51" s="32" t="s">
        <v>17</v>
      </c>
      <c r="E51" s="40">
        <f t="shared" ref="E51:E53" si="4">F51+G51+H51</f>
        <v>0</v>
      </c>
      <c r="F51" s="141">
        <v>0</v>
      </c>
      <c r="G51" s="41">
        <v>0</v>
      </c>
      <c r="H51" s="186">
        <v>0</v>
      </c>
    </row>
    <row r="52" spans="1:8" x14ac:dyDescent="0.25">
      <c r="A52" s="375"/>
      <c r="B52" s="202"/>
      <c r="C52" s="205"/>
      <c r="D52" s="32" t="s">
        <v>18</v>
      </c>
      <c r="E52" s="40">
        <f t="shared" si="4"/>
        <v>0</v>
      </c>
      <c r="F52" s="141">
        <v>0</v>
      </c>
      <c r="G52" s="41">
        <v>0</v>
      </c>
      <c r="H52" s="186">
        <v>0</v>
      </c>
    </row>
    <row r="53" spans="1:8" ht="30.75" thickBot="1" x14ac:dyDescent="0.3">
      <c r="A53" s="376"/>
      <c r="B53" s="203"/>
      <c r="C53" s="206"/>
      <c r="D53" s="187" t="s">
        <v>19</v>
      </c>
      <c r="E53" s="188">
        <f t="shared" si="4"/>
        <v>0</v>
      </c>
      <c r="F53" s="189">
        <v>0</v>
      </c>
      <c r="G53" s="190">
        <v>0</v>
      </c>
      <c r="H53" s="191">
        <v>0</v>
      </c>
    </row>
    <row r="54" spans="1:8" ht="15" customHeight="1" thickBot="1" x14ac:dyDescent="0.3">
      <c r="A54" s="332" t="s">
        <v>34</v>
      </c>
      <c r="B54" s="213" t="s">
        <v>35</v>
      </c>
      <c r="C54" s="287" t="s">
        <v>22</v>
      </c>
      <c r="D54" s="177" t="s">
        <v>13</v>
      </c>
      <c r="E54" s="178">
        <f t="shared" si="3"/>
        <v>1982.3000000000002</v>
      </c>
      <c r="F54" s="179">
        <f>F55+F56+F57+F58</f>
        <v>594.1</v>
      </c>
      <c r="G54" s="180">
        <f>G55+G56+G57+G58</f>
        <v>694.1</v>
      </c>
      <c r="H54" s="180">
        <f>H55+H56+H57+H58</f>
        <v>694.1</v>
      </c>
    </row>
    <row r="55" spans="1:8" x14ac:dyDescent="0.25">
      <c r="A55" s="333"/>
      <c r="B55" s="214"/>
      <c r="C55" s="263"/>
      <c r="D55" s="32" t="s">
        <v>14</v>
      </c>
      <c r="E55" s="14">
        <f t="shared" si="3"/>
        <v>0</v>
      </c>
      <c r="F55" s="139"/>
      <c r="G55" s="33"/>
      <c r="H55" s="33"/>
    </row>
    <row r="56" spans="1:8" x14ac:dyDescent="0.25">
      <c r="A56" s="333"/>
      <c r="B56" s="214"/>
      <c r="C56" s="263"/>
      <c r="D56" s="32" t="s">
        <v>17</v>
      </c>
      <c r="E56" s="14">
        <f t="shared" si="3"/>
        <v>1982.3000000000002</v>
      </c>
      <c r="F56" s="139">
        <v>594.1</v>
      </c>
      <c r="G56" s="33">
        <v>694.1</v>
      </c>
      <c r="H56" s="33">
        <v>694.1</v>
      </c>
    </row>
    <row r="57" spans="1:8" x14ac:dyDescent="0.25">
      <c r="A57" s="333"/>
      <c r="B57" s="214"/>
      <c r="C57" s="263"/>
      <c r="D57" s="32" t="s">
        <v>18</v>
      </c>
      <c r="E57" s="14">
        <f t="shared" si="3"/>
        <v>0</v>
      </c>
      <c r="F57" s="139"/>
      <c r="G57" s="33"/>
      <c r="H57" s="33"/>
    </row>
    <row r="58" spans="1:8" ht="37.5" customHeight="1" x14ac:dyDescent="0.25">
      <c r="A58" s="334"/>
      <c r="B58" s="215"/>
      <c r="C58" s="283"/>
      <c r="D58" s="32" t="s">
        <v>19</v>
      </c>
      <c r="E58" s="14">
        <f t="shared" si="3"/>
        <v>0</v>
      </c>
      <c r="F58" s="139"/>
      <c r="G58" s="33"/>
      <c r="H58" s="33"/>
    </row>
    <row r="59" spans="1:8" x14ac:dyDescent="0.25">
      <c r="A59" s="325" t="s">
        <v>36</v>
      </c>
      <c r="B59" s="274" t="s">
        <v>37</v>
      </c>
      <c r="C59" s="265" t="s">
        <v>22</v>
      </c>
      <c r="D59" s="43" t="s">
        <v>13</v>
      </c>
      <c r="E59" s="30">
        <f>E60+E61+E62+E63</f>
        <v>1490.9</v>
      </c>
      <c r="F59" s="138">
        <f>F60+F61+F62+F63</f>
        <v>1490.9</v>
      </c>
      <c r="G59" s="30">
        <f>G60+G61+G62+G63</f>
        <v>0</v>
      </c>
      <c r="H59" s="31">
        <f>H60+H61+H62+H63</f>
        <v>0</v>
      </c>
    </row>
    <row r="60" spans="1:8" x14ac:dyDescent="0.25">
      <c r="A60" s="326"/>
      <c r="B60" s="252"/>
      <c r="C60" s="260"/>
      <c r="D60" s="13" t="s">
        <v>14</v>
      </c>
      <c r="E60" s="14">
        <f t="shared" ref="E60:E68" si="5">F60+G60+H60</f>
        <v>260.89999999999998</v>
      </c>
      <c r="F60" s="135">
        <f>F65+F70+F75</f>
        <v>260.89999999999998</v>
      </c>
      <c r="G60" s="14">
        <f t="shared" ref="F60:H63" si="6">G65+G70+G75</f>
        <v>0</v>
      </c>
      <c r="H60" s="14">
        <f t="shared" si="6"/>
        <v>0</v>
      </c>
    </row>
    <row r="61" spans="1:8" x14ac:dyDescent="0.25">
      <c r="A61" s="326"/>
      <c r="B61" s="252"/>
      <c r="C61" s="260"/>
      <c r="D61" s="13" t="s">
        <v>17</v>
      </c>
      <c r="E61" s="14">
        <f t="shared" si="5"/>
        <v>1230</v>
      </c>
      <c r="F61" s="135">
        <f t="shared" si="6"/>
        <v>1230</v>
      </c>
      <c r="G61" s="14">
        <f t="shared" si="6"/>
        <v>0</v>
      </c>
      <c r="H61" s="14">
        <f t="shared" si="6"/>
        <v>0</v>
      </c>
    </row>
    <row r="62" spans="1:8" x14ac:dyDescent="0.25">
      <c r="A62" s="326"/>
      <c r="B62" s="252"/>
      <c r="C62" s="260"/>
      <c r="D62" s="13" t="s">
        <v>18</v>
      </c>
      <c r="E62" s="14">
        <f t="shared" si="5"/>
        <v>0</v>
      </c>
      <c r="F62" s="135">
        <f t="shared" si="6"/>
        <v>0</v>
      </c>
      <c r="G62" s="14">
        <f t="shared" si="6"/>
        <v>0</v>
      </c>
      <c r="H62" s="14">
        <f t="shared" si="6"/>
        <v>0</v>
      </c>
    </row>
    <row r="63" spans="1:8" ht="29.25" x14ac:dyDescent="0.25">
      <c r="A63" s="327"/>
      <c r="B63" s="253"/>
      <c r="C63" s="261"/>
      <c r="D63" s="16" t="s">
        <v>19</v>
      </c>
      <c r="E63" s="18">
        <f t="shared" si="5"/>
        <v>0</v>
      </c>
      <c r="F63" s="135">
        <f t="shared" si="6"/>
        <v>0</v>
      </c>
      <c r="G63" s="14">
        <f t="shared" si="6"/>
        <v>0</v>
      </c>
      <c r="H63" s="14">
        <f t="shared" si="6"/>
        <v>0</v>
      </c>
    </row>
    <row r="64" spans="1:8" ht="16.5" customHeight="1" x14ac:dyDescent="0.25">
      <c r="A64" s="352" t="s">
        <v>38</v>
      </c>
      <c r="B64" s="243" t="s">
        <v>39</v>
      </c>
      <c r="C64" s="280" t="s">
        <v>22</v>
      </c>
      <c r="D64" s="29" t="s">
        <v>13</v>
      </c>
      <c r="E64" s="44">
        <f t="shared" si="5"/>
        <v>1030.9000000000001</v>
      </c>
      <c r="F64" s="142">
        <f>F65+F66+F67+F68</f>
        <v>1030.9000000000001</v>
      </c>
      <c r="G64" s="30">
        <f>G65+G66+G67+G68</f>
        <v>0</v>
      </c>
      <c r="H64" s="31">
        <f>H65+H66+H67+H68</f>
        <v>0</v>
      </c>
    </row>
    <row r="65" spans="1:8" ht="15.75" customHeight="1" x14ac:dyDescent="0.25">
      <c r="A65" s="333"/>
      <c r="B65" s="214"/>
      <c r="C65" s="263"/>
      <c r="D65" s="32" t="s">
        <v>14</v>
      </c>
      <c r="E65" s="45">
        <f t="shared" si="5"/>
        <v>30.9</v>
      </c>
      <c r="F65" s="143">
        <v>30.9</v>
      </c>
      <c r="G65" s="33">
        <v>0</v>
      </c>
      <c r="H65" s="34">
        <v>0</v>
      </c>
    </row>
    <row r="66" spans="1:8" x14ac:dyDescent="0.25">
      <c r="A66" s="333"/>
      <c r="B66" s="214"/>
      <c r="C66" s="263"/>
      <c r="D66" s="32" t="s">
        <v>17</v>
      </c>
      <c r="E66" s="14">
        <f t="shared" si="5"/>
        <v>1000</v>
      </c>
      <c r="F66" s="139">
        <v>1000</v>
      </c>
      <c r="G66" s="33">
        <v>0</v>
      </c>
      <c r="H66" s="34">
        <v>0</v>
      </c>
    </row>
    <row r="67" spans="1:8" x14ac:dyDescent="0.25">
      <c r="A67" s="333"/>
      <c r="B67" s="214"/>
      <c r="C67" s="263"/>
      <c r="D67" s="32" t="s">
        <v>18</v>
      </c>
      <c r="E67" s="14">
        <f t="shared" si="5"/>
        <v>0</v>
      </c>
      <c r="F67" s="139">
        <v>0</v>
      </c>
      <c r="G67" s="33">
        <v>0</v>
      </c>
      <c r="H67" s="34">
        <v>0</v>
      </c>
    </row>
    <row r="68" spans="1:8" ht="30" x14ac:dyDescent="0.25">
      <c r="A68" s="353"/>
      <c r="B68" s="217"/>
      <c r="C68" s="264"/>
      <c r="D68" s="35" t="s">
        <v>19</v>
      </c>
      <c r="E68" s="40">
        <f t="shared" si="5"/>
        <v>0</v>
      </c>
      <c r="F68" s="141">
        <v>0</v>
      </c>
      <c r="G68" s="41">
        <v>0</v>
      </c>
      <c r="H68" s="42">
        <v>0</v>
      </c>
    </row>
    <row r="69" spans="1:8" ht="16.5" customHeight="1" x14ac:dyDescent="0.25">
      <c r="A69" s="368" t="s">
        <v>40</v>
      </c>
      <c r="B69" s="207" t="s">
        <v>41</v>
      </c>
      <c r="C69" s="256" t="s">
        <v>42</v>
      </c>
      <c r="D69" s="38" t="s">
        <v>13</v>
      </c>
      <c r="E69" s="46">
        <f t="shared" ref="E69:E78" si="7">G69+H69+F69</f>
        <v>460</v>
      </c>
      <c r="F69" s="144">
        <f>F70+F71+F72+F73</f>
        <v>460</v>
      </c>
      <c r="G69" s="46">
        <f>G70+G71+G72+G73</f>
        <v>0</v>
      </c>
      <c r="H69" s="47">
        <f>H70+H71+H72+H73</f>
        <v>0</v>
      </c>
    </row>
    <row r="70" spans="1:8" ht="16.5" customHeight="1" x14ac:dyDescent="0.25">
      <c r="A70" s="329"/>
      <c r="B70" s="208"/>
      <c r="C70" s="257"/>
      <c r="D70" s="32" t="s">
        <v>14</v>
      </c>
      <c r="E70" s="48">
        <f t="shared" si="7"/>
        <v>230</v>
      </c>
      <c r="F70" s="145">
        <v>230</v>
      </c>
      <c r="G70" s="49">
        <v>0</v>
      </c>
      <c r="H70" s="50">
        <v>0</v>
      </c>
    </row>
    <row r="71" spans="1:8" ht="15.75" customHeight="1" x14ac:dyDescent="0.25">
      <c r="A71" s="329"/>
      <c r="B71" s="208"/>
      <c r="C71" s="257"/>
      <c r="D71" s="32" t="s">
        <v>17</v>
      </c>
      <c r="E71" s="48">
        <f t="shared" si="7"/>
        <v>230</v>
      </c>
      <c r="F71" s="145">
        <v>230</v>
      </c>
      <c r="G71" s="49">
        <v>0</v>
      </c>
      <c r="H71" s="50">
        <v>0</v>
      </c>
    </row>
    <row r="72" spans="1:8" ht="16.5" customHeight="1" x14ac:dyDescent="0.25">
      <c r="A72" s="329"/>
      <c r="B72" s="208"/>
      <c r="C72" s="257"/>
      <c r="D72" s="32" t="s">
        <v>18</v>
      </c>
      <c r="E72" s="48">
        <f t="shared" si="7"/>
        <v>0</v>
      </c>
      <c r="F72" s="145">
        <v>0</v>
      </c>
      <c r="G72" s="49">
        <v>0</v>
      </c>
      <c r="H72" s="50">
        <v>0</v>
      </c>
    </row>
    <row r="73" spans="1:8" ht="15.75" customHeight="1" thickBot="1" x14ac:dyDescent="0.3">
      <c r="A73" s="369"/>
      <c r="B73" s="209"/>
      <c r="C73" s="258"/>
      <c r="D73" s="35" t="s">
        <v>19</v>
      </c>
      <c r="E73" s="51">
        <f t="shared" si="7"/>
        <v>0</v>
      </c>
      <c r="F73" s="146">
        <v>0</v>
      </c>
      <c r="G73" s="52">
        <v>0</v>
      </c>
      <c r="H73" s="53">
        <v>0</v>
      </c>
    </row>
    <row r="74" spans="1:8" ht="16.5" hidden="1" customHeight="1" x14ac:dyDescent="0.25">
      <c r="A74" s="328" t="s">
        <v>43</v>
      </c>
      <c r="B74" s="234" t="s">
        <v>44</v>
      </c>
      <c r="C74" s="277" t="s">
        <v>42</v>
      </c>
      <c r="D74" s="38" t="s">
        <v>13</v>
      </c>
      <c r="E74" s="46">
        <f t="shared" si="7"/>
        <v>0</v>
      </c>
      <c r="F74" s="144">
        <f>F75+F76+F77+F78</f>
        <v>0</v>
      </c>
      <c r="G74" s="46">
        <f>G75+G76+G77+G78</f>
        <v>0</v>
      </c>
      <c r="H74" s="47">
        <f>H75+H76+H77+H78</f>
        <v>0</v>
      </c>
    </row>
    <row r="75" spans="1:8" ht="16.5" hidden="1" customHeight="1" x14ac:dyDescent="0.25">
      <c r="A75" s="329"/>
      <c r="B75" s="208"/>
      <c r="C75" s="257"/>
      <c r="D75" s="32" t="s">
        <v>14</v>
      </c>
      <c r="E75" s="48">
        <f t="shared" si="7"/>
        <v>0</v>
      </c>
      <c r="F75" s="145">
        <v>0</v>
      </c>
      <c r="G75" s="49">
        <v>0</v>
      </c>
      <c r="H75" s="50">
        <v>0</v>
      </c>
    </row>
    <row r="76" spans="1:8" ht="15.75" hidden="1" customHeight="1" x14ac:dyDescent="0.25">
      <c r="A76" s="329"/>
      <c r="B76" s="208"/>
      <c r="C76" s="257"/>
      <c r="D76" s="32" t="s">
        <v>17</v>
      </c>
      <c r="E76" s="48">
        <f t="shared" si="7"/>
        <v>0</v>
      </c>
      <c r="F76" s="145">
        <v>0</v>
      </c>
      <c r="G76" s="49">
        <v>0</v>
      </c>
      <c r="H76" s="50">
        <v>0</v>
      </c>
    </row>
    <row r="77" spans="1:8" ht="16.5" hidden="1" customHeight="1" x14ac:dyDescent="0.25">
      <c r="A77" s="329"/>
      <c r="B77" s="208"/>
      <c r="C77" s="257"/>
      <c r="D77" s="32" t="s">
        <v>18</v>
      </c>
      <c r="E77" s="48">
        <f t="shared" si="7"/>
        <v>0</v>
      </c>
      <c r="F77" s="145">
        <v>0</v>
      </c>
      <c r="G77" s="49">
        <v>0</v>
      </c>
      <c r="H77" s="50">
        <v>0</v>
      </c>
    </row>
    <row r="78" spans="1:8" ht="22.5" hidden="1" customHeight="1" x14ac:dyDescent="0.25">
      <c r="A78" s="330"/>
      <c r="B78" s="235"/>
      <c r="C78" s="278"/>
      <c r="D78" s="39" t="s">
        <v>19</v>
      </c>
      <c r="E78" s="54">
        <f t="shared" si="7"/>
        <v>0</v>
      </c>
      <c r="F78" s="147">
        <v>0</v>
      </c>
      <c r="G78" s="55">
        <v>0</v>
      </c>
      <c r="H78" s="56">
        <v>0</v>
      </c>
    </row>
    <row r="79" spans="1:8" s="57" customFormat="1" ht="16.5" hidden="1" customHeight="1" x14ac:dyDescent="0.25">
      <c r="A79" s="314" t="s">
        <v>154</v>
      </c>
      <c r="B79" s="244"/>
      <c r="C79" s="290"/>
      <c r="D79" s="58"/>
      <c r="E79" s="59">
        <f>F79+G79+H79</f>
        <v>0</v>
      </c>
      <c r="F79" s="144">
        <f>F80+F81+F82+F83</f>
        <v>0</v>
      </c>
      <c r="G79" s="59">
        <f>G80+G81+G82+G83</f>
        <v>0</v>
      </c>
      <c r="H79" s="59">
        <f>H80+H81+H82+H83</f>
        <v>0</v>
      </c>
    </row>
    <row r="80" spans="1:8" s="57" customFormat="1" ht="16.5" hidden="1" customHeight="1" x14ac:dyDescent="0.25">
      <c r="A80" s="315"/>
      <c r="B80" s="245"/>
      <c r="C80" s="291"/>
      <c r="D80" s="60"/>
      <c r="E80" s="61">
        <f>F80+G80+H80</f>
        <v>0</v>
      </c>
      <c r="F80" s="148"/>
      <c r="G80" s="61">
        <v>0</v>
      </c>
      <c r="H80" s="62">
        <v>0</v>
      </c>
    </row>
    <row r="81" spans="1:13" s="57" customFormat="1" ht="16.5" hidden="1" customHeight="1" x14ac:dyDescent="0.25">
      <c r="A81" s="315"/>
      <c r="B81" s="245"/>
      <c r="C81" s="291"/>
      <c r="D81" s="60"/>
      <c r="E81" s="61">
        <f>F81+G81+H81</f>
        <v>0</v>
      </c>
      <c r="F81" s="148">
        <v>0</v>
      </c>
      <c r="G81" s="61">
        <v>0</v>
      </c>
      <c r="H81" s="62">
        <v>0</v>
      </c>
    </row>
    <row r="82" spans="1:13" s="57" customFormat="1" ht="16.5" hidden="1" customHeight="1" x14ac:dyDescent="0.25">
      <c r="A82" s="315"/>
      <c r="B82" s="245"/>
      <c r="C82" s="291"/>
      <c r="D82" s="60"/>
      <c r="E82" s="61">
        <f>F82+G82+H82</f>
        <v>0</v>
      </c>
      <c r="F82" s="148">
        <v>0</v>
      </c>
      <c r="G82" s="61">
        <v>0</v>
      </c>
      <c r="H82" s="62">
        <v>0</v>
      </c>
    </row>
    <row r="83" spans="1:13" s="57" customFormat="1" ht="16.5" hidden="1" customHeight="1" x14ac:dyDescent="0.25">
      <c r="A83" s="316"/>
      <c r="B83" s="246"/>
      <c r="C83" s="292"/>
      <c r="D83" s="63"/>
      <c r="E83" s="64">
        <f>F83+G83+H83</f>
        <v>0</v>
      </c>
      <c r="F83" s="149">
        <v>0</v>
      </c>
      <c r="G83" s="64">
        <v>0</v>
      </c>
      <c r="H83" s="65">
        <v>0</v>
      </c>
    </row>
    <row r="84" spans="1:13" ht="17.25" customHeight="1" x14ac:dyDescent="0.25">
      <c r="A84" s="360" t="s">
        <v>45</v>
      </c>
      <c r="B84" s="247" t="s">
        <v>46</v>
      </c>
      <c r="C84" s="295" t="s">
        <v>47</v>
      </c>
      <c r="D84" s="13" t="s">
        <v>13</v>
      </c>
      <c r="E84" s="14">
        <f>E85+E88+E89+E90</f>
        <v>576734.09999999986</v>
      </c>
      <c r="F84" s="135">
        <f>F85+F86+F88+F89+F90+F87</f>
        <v>208640.6</v>
      </c>
      <c r="G84" s="14">
        <f>G85+G88+G89+G90</f>
        <v>183147.19999999998</v>
      </c>
      <c r="H84" s="14">
        <f>H85+H88+H89+H90</f>
        <v>184946.3</v>
      </c>
      <c r="J84" s="12"/>
      <c r="M84" s="66"/>
    </row>
    <row r="85" spans="1:13" ht="17.25" customHeight="1" x14ac:dyDescent="0.25">
      <c r="A85" s="361"/>
      <c r="B85" s="223"/>
      <c r="C85" s="260"/>
      <c r="D85" s="13" t="s">
        <v>14</v>
      </c>
      <c r="E85" s="14">
        <f>F85+G85+H85</f>
        <v>87662</v>
      </c>
      <c r="F85" s="135">
        <f>F92+F117+F147+F177+F221+F231+F251+F281+F291+F301+F316+F311+F321</f>
        <v>31086.600000000002</v>
      </c>
      <c r="G85" s="14">
        <f>G92+G117+G147+G177+G221+G231+G251+G281+G291+G301+G316+G311+G321</f>
        <v>27558.7</v>
      </c>
      <c r="H85" s="14">
        <f>H92+H117+H147+H177+H221+H231+H251+H281+H291+H301+H316+H311+H321</f>
        <v>29016.7</v>
      </c>
    </row>
    <row r="86" spans="1:13" ht="29.25" customHeight="1" x14ac:dyDescent="0.25">
      <c r="A86" s="361"/>
      <c r="B86" s="223"/>
      <c r="C86" s="260"/>
      <c r="D86" s="13" t="s">
        <v>15</v>
      </c>
      <c r="E86" s="14">
        <v>0</v>
      </c>
      <c r="F86" s="135">
        <f>F179</f>
        <v>0</v>
      </c>
      <c r="G86" s="14"/>
      <c r="H86" s="14"/>
    </row>
    <row r="87" spans="1:13" ht="29.25" customHeight="1" x14ac:dyDescent="0.25">
      <c r="A87" s="361"/>
      <c r="B87" s="223"/>
      <c r="C87" s="260"/>
      <c r="D87" s="13" t="s">
        <v>16</v>
      </c>
      <c r="E87" s="14">
        <f>F87</f>
        <v>0</v>
      </c>
      <c r="F87" s="135">
        <f>F180</f>
        <v>0</v>
      </c>
      <c r="G87" s="14"/>
      <c r="H87" s="14"/>
    </row>
    <row r="88" spans="1:13" ht="17.25" customHeight="1" x14ac:dyDescent="0.25">
      <c r="A88" s="361"/>
      <c r="B88" s="223"/>
      <c r="C88" s="260"/>
      <c r="D88" s="13" t="s">
        <v>17</v>
      </c>
      <c r="E88" s="14">
        <f>F88+G88+H88</f>
        <v>419138.29999999993</v>
      </c>
      <c r="F88" s="135">
        <f>F93+F118+F148+F178+F222+F232+F282+F292+F302+F252</f>
        <v>153852.29999999999</v>
      </c>
      <c r="G88" s="14">
        <f>G93+G118+G148+G178+G222+G232+G282+G292+G302+G252</f>
        <v>132473.9</v>
      </c>
      <c r="H88" s="14">
        <f>H93+H118+H148+H178+H222+H232+H282+H292+H302+H252</f>
        <v>132812.1</v>
      </c>
    </row>
    <row r="89" spans="1:13" ht="17.25" customHeight="1" x14ac:dyDescent="0.25">
      <c r="A89" s="361"/>
      <c r="B89" s="223"/>
      <c r="C89" s="260"/>
      <c r="D89" s="13" t="s">
        <v>18</v>
      </c>
      <c r="E89" s="14">
        <f>F89+G89+H89</f>
        <v>69115.099999999991</v>
      </c>
      <c r="F89" s="135">
        <f>F94+F119+F149+F181+F223+F233+F273+F283+F293+F253+F318</f>
        <v>23421.599999999995</v>
      </c>
      <c r="G89" s="14">
        <f>G94+G119+G149+G181+G223+G233+G273+G283+G293+G253+G318</f>
        <v>22845.3</v>
      </c>
      <c r="H89" s="14">
        <f>H94+H119+H149+H181+H223+H233+H273+H283+H293+H253+H318</f>
        <v>22848.199999999997</v>
      </c>
    </row>
    <row r="90" spans="1:13" ht="15.75" customHeight="1" x14ac:dyDescent="0.25">
      <c r="A90" s="362"/>
      <c r="B90" s="248"/>
      <c r="C90" s="296"/>
      <c r="D90" s="13" t="s">
        <v>19</v>
      </c>
      <c r="E90" s="14">
        <f>F90+G90+H90</f>
        <v>818.7</v>
      </c>
      <c r="F90" s="135">
        <f>F95+F120+F150+F182+F224+F234</f>
        <v>280.10000000000002</v>
      </c>
      <c r="G90" s="14">
        <f>G95+G120+G150+G182+G224+G234</f>
        <v>269.3</v>
      </c>
      <c r="H90" s="14">
        <f>H95+H120+H150+H182+H224+H234</f>
        <v>269.3</v>
      </c>
    </row>
    <row r="91" spans="1:13" ht="15.75" customHeight="1" x14ac:dyDescent="0.25">
      <c r="A91" s="350" t="s">
        <v>48</v>
      </c>
      <c r="B91" s="238" t="s">
        <v>24</v>
      </c>
      <c r="C91" s="288" t="s">
        <v>47</v>
      </c>
      <c r="D91" s="43" t="s">
        <v>13</v>
      </c>
      <c r="E91" s="30">
        <f>E92+E93+E94+E95</f>
        <v>1384</v>
      </c>
      <c r="F91" s="138">
        <f>F92+F93+F94+F95</f>
        <v>535.20000000000005</v>
      </c>
      <c r="G91" s="30">
        <f>G92+G93+G94+G95</f>
        <v>424.4</v>
      </c>
      <c r="H91" s="30">
        <f>H92+H93+H94+H95</f>
        <v>424.4</v>
      </c>
    </row>
    <row r="92" spans="1:13" ht="15.75" customHeight="1" x14ac:dyDescent="0.25">
      <c r="A92" s="326"/>
      <c r="B92" s="223"/>
      <c r="C92" s="260"/>
      <c r="D92" s="13" t="s">
        <v>14</v>
      </c>
      <c r="E92" s="14">
        <f t="shared" ref="E92:E115" si="8">F92+G92+H92</f>
        <v>150</v>
      </c>
      <c r="F92" s="135">
        <f>F97+F102+F107</f>
        <v>50</v>
      </c>
      <c r="G92" s="14">
        <f>G97+G102+G107</f>
        <v>50</v>
      </c>
      <c r="H92" s="14">
        <f>H97+H102+H107</f>
        <v>50</v>
      </c>
    </row>
    <row r="93" spans="1:13" ht="15.75" customHeight="1" x14ac:dyDescent="0.25">
      <c r="A93" s="326"/>
      <c r="B93" s="223"/>
      <c r="C93" s="260"/>
      <c r="D93" s="13" t="s">
        <v>17</v>
      </c>
      <c r="E93" s="14">
        <f t="shared" si="8"/>
        <v>415.29999999999995</v>
      </c>
      <c r="F93" s="135">
        <f>F98+F103+F108+F113</f>
        <v>205.1</v>
      </c>
      <c r="G93" s="14">
        <f t="shared" ref="G93:H95" si="9">G98+G103+G108</f>
        <v>105.1</v>
      </c>
      <c r="H93" s="14">
        <f t="shared" si="9"/>
        <v>105.1</v>
      </c>
    </row>
    <row r="94" spans="1:13" ht="15.75" customHeight="1" x14ac:dyDescent="0.25">
      <c r="A94" s="326"/>
      <c r="B94" s="223"/>
      <c r="C94" s="260"/>
      <c r="D94" s="13" t="s">
        <v>18</v>
      </c>
      <c r="E94" s="14">
        <f t="shared" si="8"/>
        <v>0</v>
      </c>
      <c r="F94" s="135">
        <f>F99+F104+F109</f>
        <v>0</v>
      </c>
      <c r="G94" s="14">
        <f t="shared" si="9"/>
        <v>0</v>
      </c>
      <c r="H94" s="14">
        <f t="shared" si="9"/>
        <v>0</v>
      </c>
    </row>
    <row r="95" spans="1:13" ht="24" customHeight="1" x14ac:dyDescent="0.25">
      <c r="A95" s="351"/>
      <c r="B95" s="239"/>
      <c r="C95" s="289"/>
      <c r="D95" s="21" t="s">
        <v>19</v>
      </c>
      <c r="E95" s="14">
        <f t="shared" si="8"/>
        <v>818.7</v>
      </c>
      <c r="F95" s="135">
        <f>F100+F105+F110</f>
        <v>280.10000000000002</v>
      </c>
      <c r="G95" s="14">
        <f t="shared" si="9"/>
        <v>269.3</v>
      </c>
      <c r="H95" s="14">
        <f t="shared" si="9"/>
        <v>269.3</v>
      </c>
    </row>
    <row r="96" spans="1:13" ht="15.75" customHeight="1" x14ac:dyDescent="0.25">
      <c r="A96" s="357" t="s">
        <v>49</v>
      </c>
      <c r="B96" s="249" t="s">
        <v>26</v>
      </c>
      <c r="C96" s="262" t="s">
        <v>22</v>
      </c>
      <c r="D96" s="38" t="s">
        <v>13</v>
      </c>
      <c r="E96" s="11">
        <f t="shared" si="8"/>
        <v>53.400000000000006</v>
      </c>
      <c r="F96" s="134">
        <f>F97+F98+F99+F100</f>
        <v>17.8</v>
      </c>
      <c r="G96" s="11">
        <f>G97+G98+G99+G100</f>
        <v>17.8</v>
      </c>
      <c r="H96" s="24">
        <f>H97+H98+H99+H100</f>
        <v>17.8</v>
      </c>
    </row>
    <row r="97" spans="1:8" ht="15.75" customHeight="1" x14ac:dyDescent="0.25">
      <c r="A97" s="320"/>
      <c r="B97" s="228"/>
      <c r="C97" s="263"/>
      <c r="D97" s="32" t="s">
        <v>14</v>
      </c>
      <c r="E97" s="14">
        <f t="shared" si="8"/>
        <v>0</v>
      </c>
      <c r="F97" s="139">
        <v>0</v>
      </c>
      <c r="G97" s="33">
        <v>0</v>
      </c>
      <c r="H97" s="34">
        <v>0</v>
      </c>
    </row>
    <row r="98" spans="1:8" ht="15.75" customHeight="1" x14ac:dyDescent="0.25">
      <c r="A98" s="320"/>
      <c r="B98" s="228"/>
      <c r="C98" s="263"/>
      <c r="D98" s="32" t="s">
        <v>17</v>
      </c>
      <c r="E98" s="14">
        <f t="shared" si="8"/>
        <v>53.400000000000006</v>
      </c>
      <c r="F98" s="139">
        <v>17.8</v>
      </c>
      <c r="G98" s="33">
        <v>17.8</v>
      </c>
      <c r="H98" s="34">
        <v>17.8</v>
      </c>
    </row>
    <row r="99" spans="1:8" ht="15.75" customHeight="1" x14ac:dyDescent="0.25">
      <c r="A99" s="320"/>
      <c r="B99" s="228"/>
      <c r="C99" s="263"/>
      <c r="D99" s="32" t="s">
        <v>18</v>
      </c>
      <c r="E99" s="14">
        <f t="shared" si="8"/>
        <v>0</v>
      </c>
      <c r="F99" s="139">
        <v>0</v>
      </c>
      <c r="G99" s="33">
        <v>0</v>
      </c>
      <c r="H99" s="34">
        <v>0</v>
      </c>
    </row>
    <row r="100" spans="1:8" ht="15.75" customHeight="1" x14ac:dyDescent="0.25">
      <c r="A100" s="358"/>
      <c r="B100" s="241"/>
      <c r="C100" s="264"/>
      <c r="D100" s="39" t="s">
        <v>19</v>
      </c>
      <c r="E100" s="40">
        <f t="shared" si="8"/>
        <v>0</v>
      </c>
      <c r="F100" s="141">
        <v>0</v>
      </c>
      <c r="G100" s="41">
        <v>0</v>
      </c>
      <c r="H100" s="42">
        <v>0</v>
      </c>
    </row>
    <row r="101" spans="1:8" ht="15.75" customHeight="1" x14ac:dyDescent="0.25">
      <c r="A101" s="357" t="s">
        <v>50</v>
      </c>
      <c r="B101" s="249" t="s">
        <v>51</v>
      </c>
      <c r="C101" s="262" t="s">
        <v>22</v>
      </c>
      <c r="D101" s="38" t="s">
        <v>13</v>
      </c>
      <c r="E101" s="11">
        <f t="shared" si="8"/>
        <v>261.89999999999998</v>
      </c>
      <c r="F101" s="134">
        <f>F102+F103+F104+F105</f>
        <v>87.3</v>
      </c>
      <c r="G101" s="11">
        <f>G102+G103+G104+G105</f>
        <v>87.3</v>
      </c>
      <c r="H101" s="24">
        <f>H102+H103+H104+H105</f>
        <v>87.3</v>
      </c>
    </row>
    <row r="102" spans="1:8" ht="15.75" customHeight="1" x14ac:dyDescent="0.25">
      <c r="A102" s="320"/>
      <c r="B102" s="228"/>
      <c r="C102" s="263"/>
      <c r="D102" s="32" t="s">
        <v>14</v>
      </c>
      <c r="E102" s="14">
        <f t="shared" si="8"/>
        <v>0</v>
      </c>
      <c r="F102" s="139">
        <v>0</v>
      </c>
      <c r="G102" s="33">
        <v>0</v>
      </c>
      <c r="H102" s="34">
        <v>0</v>
      </c>
    </row>
    <row r="103" spans="1:8" ht="15.75" customHeight="1" x14ac:dyDescent="0.25">
      <c r="A103" s="320"/>
      <c r="B103" s="228"/>
      <c r="C103" s="263"/>
      <c r="D103" s="32" t="s">
        <v>17</v>
      </c>
      <c r="E103" s="14">
        <f t="shared" si="8"/>
        <v>261.89999999999998</v>
      </c>
      <c r="F103" s="139">
        <v>87.3</v>
      </c>
      <c r="G103" s="33">
        <v>87.3</v>
      </c>
      <c r="H103" s="34">
        <v>87.3</v>
      </c>
    </row>
    <row r="104" spans="1:8" ht="15.75" customHeight="1" x14ac:dyDescent="0.25">
      <c r="A104" s="320"/>
      <c r="B104" s="228"/>
      <c r="C104" s="263"/>
      <c r="D104" s="32" t="s">
        <v>18</v>
      </c>
      <c r="E104" s="14">
        <f t="shared" si="8"/>
        <v>0</v>
      </c>
      <c r="F104" s="139">
        <v>0</v>
      </c>
      <c r="G104" s="33">
        <v>0</v>
      </c>
      <c r="H104" s="34">
        <v>0</v>
      </c>
    </row>
    <row r="105" spans="1:8" ht="24.75" customHeight="1" x14ac:dyDescent="0.25">
      <c r="A105" s="358"/>
      <c r="B105" s="241"/>
      <c r="C105" s="264"/>
      <c r="D105" s="39" t="s">
        <v>19</v>
      </c>
      <c r="E105" s="40">
        <f t="shared" si="8"/>
        <v>0</v>
      </c>
      <c r="F105" s="141">
        <v>0</v>
      </c>
      <c r="G105" s="41">
        <v>0</v>
      </c>
      <c r="H105" s="42">
        <v>0</v>
      </c>
    </row>
    <row r="106" spans="1:8" ht="15.75" customHeight="1" x14ac:dyDescent="0.25">
      <c r="A106" s="319" t="s">
        <v>52</v>
      </c>
      <c r="B106" s="218" t="s">
        <v>53</v>
      </c>
      <c r="C106" s="279" t="s">
        <v>54</v>
      </c>
      <c r="D106" s="38" t="s">
        <v>13</v>
      </c>
      <c r="E106" s="11">
        <f t="shared" si="8"/>
        <v>1068.7</v>
      </c>
      <c r="F106" s="134">
        <f>F107+F108+F109+F110</f>
        <v>430.1</v>
      </c>
      <c r="G106" s="11">
        <f>G107+G108+G109+G110</f>
        <v>319.3</v>
      </c>
      <c r="H106" s="24">
        <f>H107+H108+H109+H110</f>
        <v>319.3</v>
      </c>
    </row>
    <row r="107" spans="1:8" ht="15.75" customHeight="1" x14ac:dyDescent="0.25">
      <c r="A107" s="320"/>
      <c r="B107" s="214"/>
      <c r="C107" s="263"/>
      <c r="D107" s="32" t="s">
        <v>14</v>
      </c>
      <c r="E107" s="14">
        <f t="shared" si="8"/>
        <v>150</v>
      </c>
      <c r="F107" s="139">
        <v>50</v>
      </c>
      <c r="G107" s="33">
        <v>50</v>
      </c>
      <c r="H107" s="34">
        <v>50</v>
      </c>
    </row>
    <row r="108" spans="1:8" ht="15.75" customHeight="1" x14ac:dyDescent="0.25">
      <c r="A108" s="320"/>
      <c r="B108" s="214"/>
      <c r="C108" s="263"/>
      <c r="D108" s="32" t="s">
        <v>17</v>
      </c>
      <c r="E108" s="14">
        <f t="shared" si="8"/>
        <v>100</v>
      </c>
      <c r="F108" s="139">
        <v>100</v>
      </c>
      <c r="G108" s="33">
        <v>0</v>
      </c>
      <c r="H108" s="34">
        <v>0</v>
      </c>
    </row>
    <row r="109" spans="1:8" ht="15.75" customHeight="1" x14ac:dyDescent="0.25">
      <c r="A109" s="320"/>
      <c r="B109" s="214"/>
      <c r="C109" s="263"/>
      <c r="D109" s="32" t="s">
        <v>18</v>
      </c>
      <c r="E109" s="14">
        <f t="shared" si="8"/>
        <v>0</v>
      </c>
      <c r="F109" s="139">
        <v>0</v>
      </c>
      <c r="G109" s="33">
        <v>0</v>
      </c>
      <c r="H109" s="34">
        <v>0</v>
      </c>
    </row>
    <row r="110" spans="1:8" ht="12.75" customHeight="1" x14ac:dyDescent="0.25">
      <c r="A110" s="321"/>
      <c r="B110" s="215"/>
      <c r="C110" s="283"/>
      <c r="D110" s="35" t="s">
        <v>19</v>
      </c>
      <c r="E110" s="18">
        <f t="shared" si="8"/>
        <v>818.7</v>
      </c>
      <c r="F110" s="140">
        <v>280.10000000000002</v>
      </c>
      <c r="G110" s="36">
        <v>269.3</v>
      </c>
      <c r="H110" s="37">
        <v>269.3</v>
      </c>
    </row>
    <row r="111" spans="1:8" ht="12.75" customHeight="1" x14ac:dyDescent="0.25">
      <c r="A111" s="357" t="s">
        <v>55</v>
      </c>
      <c r="B111" s="218" t="s">
        <v>35</v>
      </c>
      <c r="C111" s="277" t="s">
        <v>42</v>
      </c>
      <c r="D111" s="32" t="s">
        <v>13</v>
      </c>
      <c r="E111" s="67">
        <f t="shared" si="8"/>
        <v>0</v>
      </c>
      <c r="F111" s="150">
        <f>F112+F113+F114+F115</f>
        <v>0</v>
      </c>
      <c r="G111" s="67">
        <f>G112+G113+G114+G115</f>
        <v>0</v>
      </c>
      <c r="H111" s="67">
        <f>H112+H113+H114+H115</f>
        <v>0</v>
      </c>
    </row>
    <row r="112" spans="1:8" ht="12.75" customHeight="1" x14ac:dyDescent="0.25">
      <c r="A112" s="320"/>
      <c r="B112" s="214"/>
      <c r="C112" s="257"/>
      <c r="D112" s="32" t="s">
        <v>14</v>
      </c>
      <c r="E112" s="68">
        <f t="shared" si="8"/>
        <v>0</v>
      </c>
      <c r="F112" s="151">
        <v>0</v>
      </c>
      <c r="G112" s="68">
        <v>0</v>
      </c>
      <c r="H112" s="68">
        <v>0</v>
      </c>
    </row>
    <row r="113" spans="1:8" ht="12.75" customHeight="1" x14ac:dyDescent="0.25">
      <c r="A113" s="320"/>
      <c r="B113" s="214"/>
      <c r="C113" s="257"/>
      <c r="D113" s="32" t="s">
        <v>17</v>
      </c>
      <c r="E113" s="68">
        <f t="shared" si="8"/>
        <v>0</v>
      </c>
      <c r="F113" s="151">
        <v>0</v>
      </c>
      <c r="G113" s="68">
        <v>0</v>
      </c>
      <c r="H113" s="68">
        <v>0</v>
      </c>
    </row>
    <row r="114" spans="1:8" ht="12.75" customHeight="1" x14ac:dyDescent="0.25">
      <c r="A114" s="320"/>
      <c r="B114" s="214"/>
      <c r="C114" s="257"/>
      <c r="D114" s="32" t="s">
        <v>18</v>
      </c>
      <c r="E114" s="68">
        <f t="shared" si="8"/>
        <v>0</v>
      </c>
      <c r="F114" s="151">
        <v>0</v>
      </c>
      <c r="G114" s="68">
        <v>0</v>
      </c>
      <c r="H114" s="68">
        <v>0</v>
      </c>
    </row>
    <row r="115" spans="1:8" ht="15.75" customHeight="1" x14ac:dyDescent="0.25">
      <c r="A115" s="358"/>
      <c r="B115" s="215"/>
      <c r="C115" s="278"/>
      <c r="D115" s="32" t="s">
        <v>19</v>
      </c>
      <c r="E115" s="67">
        <f t="shared" si="8"/>
        <v>0</v>
      </c>
      <c r="F115" s="151">
        <v>0</v>
      </c>
      <c r="G115" s="68">
        <v>0</v>
      </c>
      <c r="H115" s="68">
        <v>0</v>
      </c>
    </row>
    <row r="116" spans="1:8" ht="15" customHeight="1" x14ac:dyDescent="0.25">
      <c r="A116" s="331" t="s">
        <v>56</v>
      </c>
      <c r="B116" s="233" t="s">
        <v>57</v>
      </c>
      <c r="C116" s="259" t="s">
        <v>47</v>
      </c>
      <c r="D116" s="43" t="s">
        <v>13</v>
      </c>
      <c r="E116" s="30">
        <f>E117+E118+E119+E120</f>
        <v>478193.7</v>
      </c>
      <c r="F116" s="138">
        <f>F117+F118+F119+F120</f>
        <v>161486.29999999999</v>
      </c>
      <c r="G116" s="30">
        <f>G117+G118+G119+G120</f>
        <v>157463.79999999999</v>
      </c>
      <c r="H116" s="31">
        <f>H117+H118+H119+H120</f>
        <v>159243.6</v>
      </c>
    </row>
    <row r="117" spans="1:8" ht="15" customHeight="1" x14ac:dyDescent="0.25">
      <c r="A117" s="326"/>
      <c r="B117" s="223"/>
      <c r="C117" s="260"/>
      <c r="D117" s="13" t="s">
        <v>14</v>
      </c>
      <c r="E117" s="14">
        <f>F117+G117+H117</f>
        <v>85435.7</v>
      </c>
      <c r="F117" s="135">
        <f>F122+F127</f>
        <v>29347.5</v>
      </c>
      <c r="G117" s="14">
        <f>G122+G127</f>
        <v>27315.1</v>
      </c>
      <c r="H117" s="14">
        <f>H122+H127</f>
        <v>28773.1</v>
      </c>
    </row>
    <row r="118" spans="1:8" ht="15" customHeight="1" x14ac:dyDescent="0.25">
      <c r="A118" s="326"/>
      <c r="B118" s="223"/>
      <c r="C118" s="260"/>
      <c r="D118" s="13" t="s">
        <v>17</v>
      </c>
      <c r="E118" s="14">
        <f>F118+G118+H118</f>
        <v>392758</v>
      </c>
      <c r="F118" s="135">
        <f>F123+F128+F133+F138</f>
        <v>132138.79999999999</v>
      </c>
      <c r="G118" s="14">
        <f t="shared" ref="G118:H120" si="10">G123+G128</f>
        <v>130148.7</v>
      </c>
      <c r="H118" s="14">
        <f t="shared" si="10"/>
        <v>130470.5</v>
      </c>
    </row>
    <row r="119" spans="1:8" ht="15" customHeight="1" x14ac:dyDescent="0.25">
      <c r="A119" s="326"/>
      <c r="B119" s="223"/>
      <c r="C119" s="260"/>
      <c r="D119" s="13" t="s">
        <v>18</v>
      </c>
      <c r="E119" s="14">
        <f>F119+G119+H119</f>
        <v>0</v>
      </c>
      <c r="F119" s="135">
        <f>F124+F129</f>
        <v>0</v>
      </c>
      <c r="G119" s="14">
        <f t="shared" si="10"/>
        <v>0</v>
      </c>
      <c r="H119" s="14">
        <f t="shared" si="10"/>
        <v>0</v>
      </c>
    </row>
    <row r="120" spans="1:8" ht="15.75" customHeight="1" x14ac:dyDescent="0.25">
      <c r="A120" s="327"/>
      <c r="B120" s="224"/>
      <c r="C120" s="261"/>
      <c r="D120" s="16" t="s">
        <v>19</v>
      </c>
      <c r="E120" s="18">
        <f>F120+G120+H120</f>
        <v>0</v>
      </c>
      <c r="F120" s="135">
        <f>F125+F130</f>
        <v>0</v>
      </c>
      <c r="G120" s="14">
        <f t="shared" si="10"/>
        <v>0</v>
      </c>
      <c r="H120" s="14">
        <f t="shared" si="10"/>
        <v>0</v>
      </c>
    </row>
    <row r="121" spans="1:8" ht="17.25" customHeight="1" x14ac:dyDescent="0.25">
      <c r="A121" s="335" t="s">
        <v>58</v>
      </c>
      <c r="B121" s="275" t="s">
        <v>59</v>
      </c>
      <c r="C121" s="287" t="s">
        <v>60</v>
      </c>
      <c r="D121" s="29" t="s">
        <v>13</v>
      </c>
      <c r="E121" s="69">
        <f>G121+H121+F121</f>
        <v>392758</v>
      </c>
      <c r="F121" s="152">
        <f>F122+F123+F124+F125</f>
        <v>132138.79999999999</v>
      </c>
      <c r="G121" s="69">
        <f>G122+G123+G124+G125</f>
        <v>130148.7</v>
      </c>
      <c r="H121" s="70">
        <f>H122+H123+H124+H125</f>
        <v>130470.5</v>
      </c>
    </row>
    <row r="122" spans="1:8" ht="17.25" customHeight="1" x14ac:dyDescent="0.25">
      <c r="A122" s="320"/>
      <c r="B122" s="228"/>
      <c r="C122" s="263"/>
      <c r="D122" s="32" t="s">
        <v>14</v>
      </c>
      <c r="E122" s="71">
        <f>G122+H122+F122</f>
        <v>0</v>
      </c>
      <c r="F122" s="139">
        <v>0</v>
      </c>
      <c r="G122" s="33">
        <v>0</v>
      </c>
      <c r="H122" s="34">
        <v>0</v>
      </c>
    </row>
    <row r="123" spans="1:8" ht="18" customHeight="1" x14ac:dyDescent="0.25">
      <c r="A123" s="320"/>
      <c r="B123" s="228"/>
      <c r="C123" s="263"/>
      <c r="D123" s="32" t="s">
        <v>17</v>
      </c>
      <c r="E123" s="71">
        <f>G123+H123+F123</f>
        <v>392758</v>
      </c>
      <c r="F123" s="139">
        <v>132138.79999999999</v>
      </c>
      <c r="G123" s="33">
        <v>130148.7</v>
      </c>
      <c r="H123" s="34">
        <v>130470.5</v>
      </c>
    </row>
    <row r="124" spans="1:8" ht="18.75" customHeight="1" x14ac:dyDescent="0.25">
      <c r="A124" s="320"/>
      <c r="B124" s="228"/>
      <c r="C124" s="263"/>
      <c r="D124" s="32" t="s">
        <v>18</v>
      </c>
      <c r="E124" s="71">
        <f>G124+H124+F124</f>
        <v>0</v>
      </c>
      <c r="F124" s="139">
        <v>0</v>
      </c>
      <c r="G124" s="33">
        <v>0</v>
      </c>
      <c r="H124" s="34">
        <v>0</v>
      </c>
    </row>
    <row r="125" spans="1:8" ht="18" customHeight="1" x14ac:dyDescent="0.25">
      <c r="A125" s="321"/>
      <c r="B125" s="229"/>
      <c r="C125" s="283"/>
      <c r="D125" s="35" t="s">
        <v>19</v>
      </c>
      <c r="E125" s="72">
        <f>G125+H125+F125</f>
        <v>0</v>
      </c>
      <c r="F125" s="140">
        <v>0</v>
      </c>
      <c r="G125" s="36">
        <v>0</v>
      </c>
      <c r="H125" s="37">
        <v>0</v>
      </c>
    </row>
    <row r="126" spans="1:8" ht="17.25" customHeight="1" x14ac:dyDescent="0.25">
      <c r="A126" s="319" t="s">
        <v>61</v>
      </c>
      <c r="B126" s="232" t="s">
        <v>62</v>
      </c>
      <c r="C126" s="279" t="s">
        <v>47</v>
      </c>
      <c r="D126" s="38" t="s">
        <v>13</v>
      </c>
      <c r="E126" s="11">
        <f t="shared" ref="E126:E135" si="11">F126+G126+H126</f>
        <v>85435.7</v>
      </c>
      <c r="F126" s="134">
        <f>F127+F128+F129+F130</f>
        <v>29347.5</v>
      </c>
      <c r="G126" s="11">
        <f>G127+G128+G129+G130</f>
        <v>27315.1</v>
      </c>
      <c r="H126" s="24">
        <f>H127+H128+H129+H130</f>
        <v>28773.1</v>
      </c>
    </row>
    <row r="127" spans="1:8" x14ac:dyDescent="0.25">
      <c r="A127" s="320"/>
      <c r="B127" s="228"/>
      <c r="C127" s="263"/>
      <c r="D127" s="32" t="s">
        <v>14</v>
      </c>
      <c r="E127" s="14">
        <f t="shared" si="11"/>
        <v>85435.7</v>
      </c>
      <c r="F127" s="139">
        <f>29344.5+3</f>
        <v>29347.5</v>
      </c>
      <c r="G127" s="33">
        <v>27315.1</v>
      </c>
      <c r="H127" s="33">
        <v>28773.1</v>
      </c>
    </row>
    <row r="128" spans="1:8" x14ac:dyDescent="0.25">
      <c r="A128" s="320"/>
      <c r="B128" s="228"/>
      <c r="C128" s="263"/>
      <c r="D128" s="32" t="s">
        <v>17</v>
      </c>
      <c r="E128" s="14">
        <f t="shared" si="11"/>
        <v>0</v>
      </c>
      <c r="F128" s="139">
        <v>0</v>
      </c>
      <c r="G128" s="33">
        <v>0</v>
      </c>
      <c r="H128" s="34">
        <v>0</v>
      </c>
    </row>
    <row r="129" spans="1:8" x14ac:dyDescent="0.25">
      <c r="A129" s="320"/>
      <c r="B129" s="228"/>
      <c r="C129" s="263"/>
      <c r="D129" s="32" t="s">
        <v>18</v>
      </c>
      <c r="E129" s="14">
        <f t="shared" si="11"/>
        <v>0</v>
      </c>
      <c r="F129" s="139">
        <v>0</v>
      </c>
      <c r="G129" s="33">
        <v>0</v>
      </c>
      <c r="H129" s="34">
        <v>0</v>
      </c>
    </row>
    <row r="130" spans="1:8" ht="17.25" customHeight="1" x14ac:dyDescent="0.25">
      <c r="A130" s="321"/>
      <c r="B130" s="229"/>
      <c r="C130" s="283"/>
      <c r="D130" s="35" t="s">
        <v>19</v>
      </c>
      <c r="E130" s="18">
        <f t="shared" si="11"/>
        <v>0</v>
      </c>
      <c r="F130" s="140">
        <v>0</v>
      </c>
      <c r="G130" s="36">
        <v>0</v>
      </c>
      <c r="H130" s="37">
        <v>0</v>
      </c>
    </row>
    <row r="131" spans="1:8" ht="13.5" customHeight="1" x14ac:dyDescent="0.25">
      <c r="A131" s="319" t="s">
        <v>63</v>
      </c>
      <c r="B131" s="232" t="s">
        <v>64</v>
      </c>
      <c r="C131" s="279" t="s">
        <v>47</v>
      </c>
      <c r="D131" s="38" t="s">
        <v>13</v>
      </c>
      <c r="E131" s="73">
        <f t="shared" si="11"/>
        <v>0</v>
      </c>
      <c r="F131" s="153">
        <f>F132+F133+F134+F135</f>
        <v>0</v>
      </c>
      <c r="G131" s="73">
        <f>G132+G133+G134+G135</f>
        <v>0</v>
      </c>
      <c r="H131" s="74">
        <f>H132+H133+H134+H135</f>
        <v>0</v>
      </c>
    </row>
    <row r="132" spans="1:8" ht="15.75" x14ac:dyDescent="0.25">
      <c r="A132" s="320"/>
      <c r="B132" s="228"/>
      <c r="C132" s="263"/>
      <c r="D132" s="32" t="s">
        <v>14</v>
      </c>
      <c r="E132" s="75">
        <f t="shared" si="11"/>
        <v>0</v>
      </c>
      <c r="F132" s="154">
        <v>0</v>
      </c>
      <c r="G132" s="77">
        <v>0</v>
      </c>
      <c r="H132" s="78">
        <v>0</v>
      </c>
    </row>
    <row r="133" spans="1:8" ht="15.75" x14ac:dyDescent="0.25">
      <c r="A133" s="320"/>
      <c r="B133" s="228"/>
      <c r="C133" s="263"/>
      <c r="D133" s="32" t="s">
        <v>17</v>
      </c>
      <c r="E133" s="75">
        <f t="shared" si="11"/>
        <v>0</v>
      </c>
      <c r="F133" s="154">
        <v>0</v>
      </c>
      <c r="G133" s="76">
        <v>0</v>
      </c>
      <c r="H133" s="79">
        <v>0</v>
      </c>
    </row>
    <row r="134" spans="1:8" ht="15.75" x14ac:dyDescent="0.25">
      <c r="A134" s="320"/>
      <c r="B134" s="228"/>
      <c r="C134" s="263"/>
      <c r="D134" s="32" t="s">
        <v>18</v>
      </c>
      <c r="E134" s="75">
        <f t="shared" si="11"/>
        <v>0</v>
      </c>
      <c r="F134" s="139">
        <v>0</v>
      </c>
      <c r="G134" s="33">
        <v>0</v>
      </c>
      <c r="H134" s="34">
        <v>0</v>
      </c>
    </row>
    <row r="135" spans="1:8" ht="15" customHeight="1" x14ac:dyDescent="0.25">
      <c r="A135" s="321"/>
      <c r="B135" s="229"/>
      <c r="C135" s="283"/>
      <c r="D135" s="39" t="s">
        <v>19</v>
      </c>
      <c r="E135" s="80">
        <f t="shared" si="11"/>
        <v>0</v>
      </c>
      <c r="F135" s="141">
        <v>0</v>
      </c>
      <c r="G135" s="41">
        <v>0</v>
      </c>
      <c r="H135" s="42">
        <v>0</v>
      </c>
    </row>
    <row r="136" spans="1:8" ht="15" customHeight="1" x14ac:dyDescent="0.25">
      <c r="A136" s="336" t="s">
        <v>65</v>
      </c>
      <c r="B136" s="234" t="s">
        <v>66</v>
      </c>
      <c r="C136" s="277" t="s">
        <v>42</v>
      </c>
      <c r="D136" s="38" t="s">
        <v>13</v>
      </c>
      <c r="E136" s="81">
        <f>G136+H136+F136</f>
        <v>584.4</v>
      </c>
      <c r="F136" s="155">
        <f>F137+F138+F139+F140</f>
        <v>98.9</v>
      </c>
      <c r="G136" s="81">
        <f>G137+G138+G139+G140</f>
        <v>238</v>
      </c>
      <c r="H136" s="82">
        <f>H137+H138+H139+H140</f>
        <v>247.5</v>
      </c>
    </row>
    <row r="137" spans="1:8" ht="15" customHeight="1" x14ac:dyDescent="0.25">
      <c r="A137" s="312"/>
      <c r="B137" s="208"/>
      <c r="C137" s="257"/>
      <c r="D137" s="32" t="s">
        <v>14</v>
      </c>
      <c r="E137" s="67">
        <f>G137+H137+F137</f>
        <v>584.4</v>
      </c>
      <c r="F137" s="151">
        <v>98.9</v>
      </c>
      <c r="G137" s="68">
        <v>238</v>
      </c>
      <c r="H137" s="83">
        <v>247.5</v>
      </c>
    </row>
    <row r="138" spans="1:8" ht="15" customHeight="1" x14ac:dyDescent="0.25">
      <c r="A138" s="312"/>
      <c r="B138" s="208"/>
      <c r="C138" s="257"/>
      <c r="D138" s="32" t="s">
        <v>17</v>
      </c>
      <c r="E138" s="67">
        <f>G138+H138+F138</f>
        <v>0</v>
      </c>
      <c r="F138" s="151">
        <v>0</v>
      </c>
      <c r="G138" s="68">
        <v>0</v>
      </c>
      <c r="H138" s="83">
        <v>0</v>
      </c>
    </row>
    <row r="139" spans="1:8" ht="15" customHeight="1" x14ac:dyDescent="0.25">
      <c r="A139" s="312"/>
      <c r="B139" s="208"/>
      <c r="C139" s="257"/>
      <c r="D139" s="32" t="s">
        <v>18</v>
      </c>
      <c r="E139" s="67">
        <f>G139+H139+F139</f>
        <v>0</v>
      </c>
      <c r="F139" s="151">
        <v>0</v>
      </c>
      <c r="G139" s="68">
        <v>0</v>
      </c>
      <c r="H139" s="83">
        <v>0</v>
      </c>
    </row>
    <row r="140" spans="1:8" ht="15" customHeight="1" x14ac:dyDescent="0.25">
      <c r="A140" s="318"/>
      <c r="B140" s="235"/>
      <c r="C140" s="278"/>
      <c r="D140" s="39" t="s">
        <v>19</v>
      </c>
      <c r="E140" s="84">
        <f>G140+H140+F140</f>
        <v>0</v>
      </c>
      <c r="F140" s="156">
        <v>0</v>
      </c>
      <c r="G140" s="85">
        <v>0</v>
      </c>
      <c r="H140" s="86">
        <v>0</v>
      </c>
    </row>
    <row r="141" spans="1:8" ht="15" customHeight="1" x14ac:dyDescent="0.25">
      <c r="A141" s="340" t="s">
        <v>67</v>
      </c>
      <c r="B141" s="230" t="s">
        <v>68</v>
      </c>
      <c r="C141" s="293" t="s">
        <v>42</v>
      </c>
      <c r="D141" s="38" t="s">
        <v>13</v>
      </c>
      <c r="E141" s="67">
        <f>E142</f>
        <v>95.4</v>
      </c>
      <c r="F141" s="150">
        <f>F142</f>
        <v>95.4</v>
      </c>
      <c r="G141" s="67">
        <v>0</v>
      </c>
      <c r="H141" s="67">
        <v>0</v>
      </c>
    </row>
    <row r="142" spans="1:8" ht="15" customHeight="1" x14ac:dyDescent="0.25">
      <c r="A142" s="341"/>
      <c r="B142" s="208"/>
      <c r="C142" s="257"/>
      <c r="D142" s="32" t="s">
        <v>14</v>
      </c>
      <c r="E142" s="67">
        <f>F142</f>
        <v>95.4</v>
      </c>
      <c r="F142" s="151">
        <v>95.4</v>
      </c>
      <c r="G142" s="68">
        <v>0</v>
      </c>
      <c r="H142" s="68">
        <v>0</v>
      </c>
    </row>
    <row r="143" spans="1:8" ht="15" customHeight="1" x14ac:dyDescent="0.25">
      <c r="A143" s="341"/>
      <c r="B143" s="208"/>
      <c r="C143" s="257"/>
      <c r="D143" s="32" t="s">
        <v>17</v>
      </c>
      <c r="E143" s="67">
        <v>0</v>
      </c>
      <c r="F143" s="151">
        <v>0</v>
      </c>
      <c r="G143" s="68">
        <v>0</v>
      </c>
      <c r="H143" s="68">
        <v>0</v>
      </c>
    </row>
    <row r="144" spans="1:8" ht="15" customHeight="1" x14ac:dyDescent="0.25">
      <c r="A144" s="341"/>
      <c r="B144" s="208"/>
      <c r="C144" s="257"/>
      <c r="D144" s="32" t="s">
        <v>18</v>
      </c>
      <c r="E144" s="67">
        <v>0</v>
      </c>
      <c r="F144" s="151">
        <v>0</v>
      </c>
      <c r="G144" s="68">
        <v>0</v>
      </c>
      <c r="H144" s="68">
        <v>0</v>
      </c>
    </row>
    <row r="145" spans="1:8" ht="15" customHeight="1" x14ac:dyDescent="0.25">
      <c r="A145" s="342"/>
      <c r="B145" s="231"/>
      <c r="C145" s="294"/>
      <c r="D145" s="32" t="s">
        <v>19</v>
      </c>
      <c r="E145" s="67">
        <v>0</v>
      </c>
      <c r="F145" s="151">
        <v>0</v>
      </c>
      <c r="G145" s="68">
        <v>0</v>
      </c>
      <c r="H145" s="68">
        <v>0</v>
      </c>
    </row>
    <row r="146" spans="1:8" ht="15" customHeight="1" x14ac:dyDescent="0.25">
      <c r="A146" s="337" t="s">
        <v>69</v>
      </c>
      <c r="B146" s="310" t="s">
        <v>70</v>
      </c>
      <c r="C146" s="266" t="s">
        <v>42</v>
      </c>
      <c r="D146" s="43" t="s">
        <v>13</v>
      </c>
      <c r="E146" s="87">
        <f t="shared" ref="E146:E160" si="12">F146+G146+H146</f>
        <v>16815.600000000002</v>
      </c>
      <c r="F146" s="157">
        <f>F147+F148+F149+F150</f>
        <v>6315.6</v>
      </c>
      <c r="G146" s="87">
        <f>G147+G148+G149+G150</f>
        <v>5326.3</v>
      </c>
      <c r="H146" s="88">
        <f>H147+H148+H149+H150</f>
        <v>5173.7</v>
      </c>
    </row>
    <row r="147" spans="1:8" ht="15" customHeight="1" x14ac:dyDescent="0.25">
      <c r="A147" s="338"/>
      <c r="B147" s="220"/>
      <c r="C147" s="211"/>
      <c r="D147" s="13" t="s">
        <v>14</v>
      </c>
      <c r="E147" s="67">
        <f t="shared" si="12"/>
        <v>495.1</v>
      </c>
      <c r="F147" s="150">
        <f>F152+F157+F162+F172+F167</f>
        <v>495.1</v>
      </c>
      <c r="G147" s="67">
        <f>G152+G157+G162+G172</f>
        <v>0</v>
      </c>
      <c r="H147" s="67">
        <f>H152+H157+H162+H172</f>
        <v>0</v>
      </c>
    </row>
    <row r="148" spans="1:8" ht="15" customHeight="1" x14ac:dyDescent="0.25">
      <c r="A148" s="338"/>
      <c r="B148" s="220"/>
      <c r="C148" s="211"/>
      <c r="D148" s="13" t="s">
        <v>17</v>
      </c>
      <c r="E148" s="67">
        <f t="shared" si="12"/>
        <v>5429.4</v>
      </c>
      <c r="F148" s="150">
        <f>F153</f>
        <v>1809.8</v>
      </c>
      <c r="G148" s="67">
        <f>G153</f>
        <v>1809.8</v>
      </c>
      <c r="H148" s="89">
        <f>H153</f>
        <v>1809.8</v>
      </c>
    </row>
    <row r="149" spans="1:8" ht="15" customHeight="1" x14ac:dyDescent="0.25">
      <c r="A149" s="338"/>
      <c r="B149" s="220"/>
      <c r="C149" s="211"/>
      <c r="D149" s="13" t="s">
        <v>18</v>
      </c>
      <c r="E149" s="67">
        <f t="shared" si="12"/>
        <v>10891.1</v>
      </c>
      <c r="F149" s="150">
        <f>F154+F159</f>
        <v>4010.7</v>
      </c>
      <c r="G149" s="67">
        <f>G154+G159</f>
        <v>3516.5</v>
      </c>
      <c r="H149" s="89">
        <f>H154+H159</f>
        <v>3363.9</v>
      </c>
    </row>
    <row r="150" spans="1:8" ht="15" customHeight="1" x14ac:dyDescent="0.25">
      <c r="A150" s="339"/>
      <c r="B150" s="226"/>
      <c r="C150" s="267"/>
      <c r="D150" s="16" t="s">
        <v>19</v>
      </c>
      <c r="E150" s="90">
        <f t="shared" si="12"/>
        <v>0</v>
      </c>
      <c r="F150" s="158">
        <f>F155</f>
        <v>0</v>
      </c>
      <c r="G150" s="90">
        <f>G155</f>
        <v>0</v>
      </c>
      <c r="H150" s="91">
        <f>H155</f>
        <v>0</v>
      </c>
    </row>
    <row r="151" spans="1:8" ht="15" customHeight="1" x14ac:dyDescent="0.25">
      <c r="A151" s="390" t="s">
        <v>71</v>
      </c>
      <c r="B151" s="240" t="s">
        <v>72</v>
      </c>
      <c r="C151" s="280" t="s">
        <v>60</v>
      </c>
      <c r="D151" s="29" t="s">
        <v>13</v>
      </c>
      <c r="E151" s="30">
        <f t="shared" si="12"/>
        <v>5429.4</v>
      </c>
      <c r="F151" s="138">
        <f>F152+F153+F154+F155</f>
        <v>1809.8</v>
      </c>
      <c r="G151" s="30">
        <f>G152+G153+G154+G155</f>
        <v>1809.8</v>
      </c>
      <c r="H151" s="31">
        <f>H152+H153+H154+H155</f>
        <v>1809.8</v>
      </c>
    </row>
    <row r="152" spans="1:8" ht="15" customHeight="1" x14ac:dyDescent="0.25">
      <c r="A152" s="320"/>
      <c r="B152" s="228"/>
      <c r="C152" s="263"/>
      <c r="D152" s="32" t="s">
        <v>14</v>
      </c>
      <c r="E152" s="14">
        <f t="shared" si="12"/>
        <v>0</v>
      </c>
      <c r="F152" s="139">
        <v>0</v>
      </c>
      <c r="G152" s="33">
        <v>0</v>
      </c>
      <c r="H152" s="34">
        <v>0</v>
      </c>
    </row>
    <row r="153" spans="1:8" ht="15" customHeight="1" x14ac:dyDescent="0.25">
      <c r="A153" s="320"/>
      <c r="B153" s="228"/>
      <c r="C153" s="263"/>
      <c r="D153" s="32" t="s">
        <v>17</v>
      </c>
      <c r="E153" s="14">
        <f t="shared" si="12"/>
        <v>5429.4</v>
      </c>
      <c r="F153" s="139">
        <v>1809.8</v>
      </c>
      <c r="G153" s="33">
        <v>1809.8</v>
      </c>
      <c r="H153" s="34">
        <v>1809.8</v>
      </c>
    </row>
    <row r="154" spans="1:8" ht="15" customHeight="1" x14ac:dyDescent="0.25">
      <c r="A154" s="320"/>
      <c r="B154" s="228"/>
      <c r="C154" s="263"/>
      <c r="D154" s="32" t="s">
        <v>18</v>
      </c>
      <c r="E154" s="14">
        <f t="shared" si="12"/>
        <v>0</v>
      </c>
      <c r="F154" s="139">
        <v>0</v>
      </c>
      <c r="G154" s="33">
        <v>0</v>
      </c>
      <c r="H154" s="34">
        <v>0</v>
      </c>
    </row>
    <row r="155" spans="1:8" ht="15" customHeight="1" x14ac:dyDescent="0.25">
      <c r="A155" s="358"/>
      <c r="B155" s="241"/>
      <c r="C155" s="264"/>
      <c r="D155" s="39" t="s">
        <v>19</v>
      </c>
      <c r="E155" s="40">
        <f t="shared" si="12"/>
        <v>0</v>
      </c>
      <c r="F155" s="141">
        <v>0</v>
      </c>
      <c r="G155" s="41">
        <v>0</v>
      </c>
      <c r="H155" s="42">
        <v>0</v>
      </c>
    </row>
    <row r="156" spans="1:8" ht="15" customHeight="1" x14ac:dyDescent="0.25">
      <c r="A156" s="319" t="s">
        <v>73</v>
      </c>
      <c r="B156" s="218" t="s">
        <v>74</v>
      </c>
      <c r="C156" s="279" t="s">
        <v>60</v>
      </c>
      <c r="D156" s="38" t="s">
        <v>13</v>
      </c>
      <c r="E156" s="92">
        <f t="shared" si="12"/>
        <v>10891.1</v>
      </c>
      <c r="F156" s="159">
        <f>F157+F158+F159+F160</f>
        <v>4010.7</v>
      </c>
      <c r="G156" s="93">
        <f>G157+G158+G159+G160</f>
        <v>3516.5</v>
      </c>
      <c r="H156" s="94">
        <f>H157+H158+H159+H160</f>
        <v>3363.9</v>
      </c>
    </row>
    <row r="157" spans="1:8" ht="15" customHeight="1" x14ac:dyDescent="0.25">
      <c r="A157" s="320"/>
      <c r="B157" s="214"/>
      <c r="C157" s="263"/>
      <c r="D157" s="32" t="s">
        <v>14</v>
      </c>
      <c r="E157" s="95">
        <f t="shared" si="12"/>
        <v>0</v>
      </c>
      <c r="F157" s="160">
        <v>0</v>
      </c>
      <c r="G157" s="96">
        <v>0</v>
      </c>
      <c r="H157" s="97">
        <v>0</v>
      </c>
    </row>
    <row r="158" spans="1:8" ht="15" customHeight="1" x14ac:dyDescent="0.25">
      <c r="A158" s="320"/>
      <c r="B158" s="214"/>
      <c r="C158" s="263"/>
      <c r="D158" s="32" t="s">
        <v>17</v>
      </c>
      <c r="E158" s="95">
        <f t="shared" si="12"/>
        <v>0</v>
      </c>
      <c r="F158" s="160">
        <v>0</v>
      </c>
      <c r="G158" s="96">
        <v>0</v>
      </c>
      <c r="H158" s="97">
        <v>0</v>
      </c>
    </row>
    <row r="159" spans="1:8" ht="15" customHeight="1" x14ac:dyDescent="0.25">
      <c r="A159" s="320"/>
      <c r="B159" s="214"/>
      <c r="C159" s="263"/>
      <c r="D159" s="32" t="s">
        <v>18</v>
      </c>
      <c r="E159" s="95">
        <f t="shared" si="12"/>
        <v>10891.1</v>
      </c>
      <c r="F159" s="160">
        <v>4010.7</v>
      </c>
      <c r="G159" s="96">
        <v>3516.5</v>
      </c>
      <c r="H159" s="97">
        <v>3363.9</v>
      </c>
    </row>
    <row r="160" spans="1:8" ht="15" customHeight="1" x14ac:dyDescent="0.25">
      <c r="A160" s="321"/>
      <c r="B160" s="215"/>
      <c r="C160" s="283"/>
      <c r="D160" s="35" t="s">
        <v>19</v>
      </c>
      <c r="E160" s="98">
        <f t="shared" si="12"/>
        <v>0</v>
      </c>
      <c r="F160" s="161">
        <v>0</v>
      </c>
      <c r="G160" s="99">
        <v>0</v>
      </c>
      <c r="H160" s="100">
        <v>0</v>
      </c>
    </row>
    <row r="161" spans="1:8" ht="15" customHeight="1" x14ac:dyDescent="0.25">
      <c r="A161" s="336" t="s">
        <v>75</v>
      </c>
      <c r="B161" s="234" t="s">
        <v>76</v>
      </c>
      <c r="C161" s="277" t="s">
        <v>42</v>
      </c>
      <c r="D161" s="38" t="s">
        <v>13</v>
      </c>
      <c r="E161" s="81">
        <f t="shared" ref="E161:E175" si="13">G161+H161+F161</f>
        <v>339</v>
      </c>
      <c r="F161" s="155">
        <f>F162</f>
        <v>339</v>
      </c>
      <c r="G161" s="81">
        <v>0</v>
      </c>
      <c r="H161" s="82">
        <v>0</v>
      </c>
    </row>
    <row r="162" spans="1:8" ht="15" customHeight="1" x14ac:dyDescent="0.25">
      <c r="A162" s="312"/>
      <c r="B162" s="208"/>
      <c r="C162" s="257"/>
      <c r="D162" s="32" t="s">
        <v>14</v>
      </c>
      <c r="E162" s="67">
        <f t="shared" si="13"/>
        <v>339</v>
      </c>
      <c r="F162" s="151">
        <v>339</v>
      </c>
      <c r="G162" s="68">
        <v>0</v>
      </c>
      <c r="H162" s="83">
        <v>0</v>
      </c>
    </row>
    <row r="163" spans="1:8" ht="15" customHeight="1" x14ac:dyDescent="0.25">
      <c r="A163" s="312"/>
      <c r="B163" s="208"/>
      <c r="C163" s="257"/>
      <c r="D163" s="32" t="s">
        <v>17</v>
      </c>
      <c r="E163" s="67">
        <f t="shared" si="13"/>
        <v>0</v>
      </c>
      <c r="F163" s="151">
        <v>0</v>
      </c>
      <c r="G163" s="68">
        <v>0</v>
      </c>
      <c r="H163" s="83">
        <v>0</v>
      </c>
    </row>
    <row r="164" spans="1:8" ht="15" customHeight="1" x14ac:dyDescent="0.25">
      <c r="A164" s="312"/>
      <c r="B164" s="208"/>
      <c r="C164" s="257"/>
      <c r="D164" s="32" t="s">
        <v>18</v>
      </c>
      <c r="E164" s="67">
        <f t="shared" si="13"/>
        <v>0</v>
      </c>
      <c r="F164" s="151">
        <v>0</v>
      </c>
      <c r="G164" s="68">
        <v>0</v>
      </c>
      <c r="H164" s="83">
        <v>0</v>
      </c>
    </row>
    <row r="165" spans="1:8" ht="15" customHeight="1" x14ac:dyDescent="0.25">
      <c r="A165" s="318"/>
      <c r="B165" s="235"/>
      <c r="C165" s="278"/>
      <c r="D165" s="39" t="s">
        <v>19</v>
      </c>
      <c r="E165" s="84">
        <f t="shared" si="13"/>
        <v>0</v>
      </c>
      <c r="F165" s="156">
        <v>0</v>
      </c>
      <c r="G165" s="85">
        <v>0</v>
      </c>
      <c r="H165" s="86">
        <v>0</v>
      </c>
    </row>
    <row r="166" spans="1:8" ht="15" customHeight="1" x14ac:dyDescent="0.25">
      <c r="A166" s="346" t="s">
        <v>77</v>
      </c>
      <c r="B166" s="255" t="s">
        <v>157</v>
      </c>
      <c r="C166" s="303" t="s">
        <v>42</v>
      </c>
      <c r="D166" s="194" t="s">
        <v>13</v>
      </c>
      <c r="E166" s="195">
        <f>F166+G166+H166</f>
        <v>150</v>
      </c>
      <c r="F166" s="198">
        <f>F167+F168+F169+F170</f>
        <v>150</v>
      </c>
      <c r="G166" s="198">
        <f t="shared" ref="G166:H166" si="14">G167+G168+G169+G170</f>
        <v>0</v>
      </c>
      <c r="H166" s="198">
        <f t="shared" si="14"/>
        <v>0</v>
      </c>
    </row>
    <row r="167" spans="1:8" ht="15" customHeight="1" x14ac:dyDescent="0.25">
      <c r="A167" s="346"/>
      <c r="B167" s="255"/>
      <c r="C167" s="303"/>
      <c r="D167" s="194" t="s">
        <v>14</v>
      </c>
      <c r="E167" s="195">
        <f t="shared" ref="E167:E170" si="15">F167+G167+H167</f>
        <v>150</v>
      </c>
      <c r="F167" s="196">
        <v>150</v>
      </c>
      <c r="G167" s="197">
        <v>0</v>
      </c>
      <c r="H167" s="197">
        <v>0</v>
      </c>
    </row>
    <row r="168" spans="1:8" ht="15" customHeight="1" x14ac:dyDescent="0.25">
      <c r="A168" s="346"/>
      <c r="B168" s="255"/>
      <c r="C168" s="303"/>
      <c r="D168" s="194" t="s">
        <v>17</v>
      </c>
      <c r="E168" s="195">
        <f t="shared" si="15"/>
        <v>0</v>
      </c>
      <c r="F168" s="196">
        <v>0</v>
      </c>
      <c r="G168" s="197">
        <v>0</v>
      </c>
      <c r="H168" s="197">
        <v>0</v>
      </c>
    </row>
    <row r="169" spans="1:8" ht="15" customHeight="1" x14ac:dyDescent="0.25">
      <c r="A169" s="346"/>
      <c r="B169" s="255"/>
      <c r="C169" s="303"/>
      <c r="D169" s="194" t="s">
        <v>18</v>
      </c>
      <c r="E169" s="195">
        <f t="shared" si="15"/>
        <v>0</v>
      </c>
      <c r="F169" s="196">
        <v>0</v>
      </c>
      <c r="G169" s="197">
        <v>0</v>
      </c>
      <c r="H169" s="197">
        <v>0</v>
      </c>
    </row>
    <row r="170" spans="1:8" ht="15" customHeight="1" x14ac:dyDescent="0.25">
      <c r="A170" s="346"/>
      <c r="B170" s="255"/>
      <c r="C170" s="303"/>
      <c r="D170" s="194" t="s">
        <v>19</v>
      </c>
      <c r="E170" s="195">
        <f t="shared" si="15"/>
        <v>0</v>
      </c>
      <c r="F170" s="196">
        <v>0</v>
      </c>
      <c r="G170" s="197">
        <v>0</v>
      </c>
      <c r="H170" s="197">
        <v>0</v>
      </c>
    </row>
    <row r="171" spans="1:8" ht="15" customHeight="1" x14ac:dyDescent="0.25">
      <c r="A171" s="317" t="s">
        <v>156</v>
      </c>
      <c r="B171" s="250" t="s">
        <v>78</v>
      </c>
      <c r="C171" s="299" t="s">
        <v>42</v>
      </c>
      <c r="D171" s="177" t="s">
        <v>13</v>
      </c>
      <c r="E171" s="192">
        <f t="shared" si="13"/>
        <v>0</v>
      </c>
      <c r="F171" s="193">
        <v>0</v>
      </c>
      <c r="G171" s="192">
        <v>0</v>
      </c>
      <c r="H171" s="88">
        <v>0</v>
      </c>
    </row>
    <row r="172" spans="1:8" ht="15" customHeight="1" x14ac:dyDescent="0.25">
      <c r="A172" s="312"/>
      <c r="B172" s="208"/>
      <c r="C172" s="257"/>
      <c r="D172" s="32" t="s">
        <v>14</v>
      </c>
      <c r="E172" s="67">
        <f t="shared" si="13"/>
        <v>6.1</v>
      </c>
      <c r="F172" s="151">
        <v>6.1</v>
      </c>
      <c r="G172" s="68">
        <v>0</v>
      </c>
      <c r="H172" s="83">
        <v>0</v>
      </c>
    </row>
    <row r="173" spans="1:8" ht="15" customHeight="1" x14ac:dyDescent="0.25">
      <c r="A173" s="312"/>
      <c r="B173" s="208"/>
      <c r="C173" s="257"/>
      <c r="D173" s="32" t="s">
        <v>17</v>
      </c>
      <c r="E173" s="67">
        <f t="shared" si="13"/>
        <v>0</v>
      </c>
      <c r="F173" s="151">
        <v>0</v>
      </c>
      <c r="G173" s="68">
        <v>0</v>
      </c>
      <c r="H173" s="83">
        <v>0</v>
      </c>
    </row>
    <row r="174" spans="1:8" ht="15" customHeight="1" x14ac:dyDescent="0.25">
      <c r="A174" s="312"/>
      <c r="B174" s="208"/>
      <c r="C174" s="257"/>
      <c r="D174" s="32" t="s">
        <v>18</v>
      </c>
      <c r="E174" s="67">
        <f t="shared" si="13"/>
        <v>0</v>
      </c>
      <c r="F174" s="151">
        <v>0</v>
      </c>
      <c r="G174" s="68">
        <v>0</v>
      </c>
      <c r="H174" s="83">
        <v>0</v>
      </c>
    </row>
    <row r="175" spans="1:8" ht="15" customHeight="1" x14ac:dyDescent="0.25">
      <c r="A175" s="318"/>
      <c r="B175" s="235"/>
      <c r="C175" s="278"/>
      <c r="D175" s="39" t="s">
        <v>19</v>
      </c>
      <c r="E175" s="84">
        <f t="shared" si="13"/>
        <v>0</v>
      </c>
      <c r="F175" s="156">
        <v>0</v>
      </c>
      <c r="G175" s="85">
        <v>0</v>
      </c>
      <c r="H175" s="86">
        <v>0</v>
      </c>
    </row>
    <row r="176" spans="1:8" ht="15" customHeight="1" x14ac:dyDescent="0.25">
      <c r="A176" s="325" t="s">
        <v>79</v>
      </c>
      <c r="B176" s="222" t="s">
        <v>80</v>
      </c>
      <c r="C176" s="265" t="s">
        <v>42</v>
      </c>
      <c r="D176" s="9" t="s">
        <v>13</v>
      </c>
      <c r="E176" s="11">
        <f>E177+E178+E181+E182+E179+E180</f>
        <v>3704.4</v>
      </c>
      <c r="F176" s="134">
        <f>F177+F178+F181+F182+F179+F180</f>
        <v>3704.4</v>
      </c>
      <c r="G176" s="11">
        <f>G177+G178+G181+G182</f>
        <v>0</v>
      </c>
      <c r="H176" s="11">
        <f>H177+H178+H181+H182</f>
        <v>0</v>
      </c>
    </row>
    <row r="177" spans="1:8" ht="15" customHeight="1" x14ac:dyDescent="0.25">
      <c r="A177" s="326"/>
      <c r="B177" s="223"/>
      <c r="C177" s="260"/>
      <c r="D177" s="13" t="s">
        <v>14</v>
      </c>
      <c r="E177" s="14">
        <f>F177+G177+H177</f>
        <v>1000.4</v>
      </c>
      <c r="F177" s="135">
        <f>F184+F189+F194+F199</f>
        <v>1000.4</v>
      </c>
      <c r="G177" s="14">
        <f>G184</f>
        <v>0</v>
      </c>
      <c r="H177" s="14">
        <f>H184</f>
        <v>0</v>
      </c>
    </row>
    <row r="178" spans="1:8" ht="15" customHeight="1" x14ac:dyDescent="0.25">
      <c r="A178" s="326"/>
      <c r="B178" s="223"/>
      <c r="C178" s="260"/>
      <c r="D178" s="13" t="s">
        <v>17</v>
      </c>
      <c r="E178" s="14">
        <f>F178+G178+H178</f>
        <v>2704</v>
      </c>
      <c r="F178" s="135">
        <f>F185+F190+F195+F200+F209</f>
        <v>2704</v>
      </c>
      <c r="G178" s="14">
        <f>G185</f>
        <v>0</v>
      </c>
      <c r="H178" s="14">
        <f>H185</f>
        <v>0</v>
      </c>
    </row>
    <row r="179" spans="1:8" ht="38.25" customHeight="1" x14ac:dyDescent="0.25">
      <c r="A179" s="326"/>
      <c r="B179" s="223"/>
      <c r="C179" s="260"/>
      <c r="D179" s="13" t="s">
        <v>15</v>
      </c>
      <c r="E179" s="14">
        <f>F179</f>
        <v>0</v>
      </c>
      <c r="F179" s="135">
        <f>F206+F216</f>
        <v>0</v>
      </c>
      <c r="G179" s="14"/>
      <c r="H179" s="14"/>
    </row>
    <row r="180" spans="1:8" ht="28.5" customHeight="1" x14ac:dyDescent="0.25">
      <c r="A180" s="326"/>
      <c r="B180" s="223"/>
      <c r="C180" s="260"/>
      <c r="D180" s="13" t="s">
        <v>16</v>
      </c>
      <c r="E180" s="14">
        <f>F180</f>
        <v>0</v>
      </c>
      <c r="F180" s="135">
        <f>F217</f>
        <v>0</v>
      </c>
      <c r="G180" s="14"/>
      <c r="H180" s="14"/>
    </row>
    <row r="181" spans="1:8" ht="15" customHeight="1" x14ac:dyDescent="0.25">
      <c r="A181" s="326"/>
      <c r="B181" s="223"/>
      <c r="C181" s="260"/>
      <c r="D181" s="13" t="s">
        <v>18</v>
      </c>
      <c r="E181" s="14">
        <f t="shared" ref="E181:E187" si="16">F181+G181+H181</f>
        <v>0</v>
      </c>
      <c r="F181" s="135">
        <f>F186+F196+F201</f>
        <v>0</v>
      </c>
      <c r="G181" s="14">
        <f>G186</f>
        <v>0</v>
      </c>
      <c r="H181" s="14">
        <f>H186</f>
        <v>0</v>
      </c>
    </row>
    <row r="182" spans="1:8" ht="15" customHeight="1" x14ac:dyDescent="0.25">
      <c r="A182" s="327"/>
      <c r="B182" s="224"/>
      <c r="C182" s="261"/>
      <c r="D182" s="16" t="s">
        <v>19</v>
      </c>
      <c r="E182" s="18">
        <f t="shared" si="16"/>
        <v>0</v>
      </c>
      <c r="F182" s="135">
        <f>F187+F192+F197+F202</f>
        <v>0</v>
      </c>
      <c r="G182" s="14">
        <f>G187</f>
        <v>0</v>
      </c>
      <c r="H182" s="14">
        <f>H187</f>
        <v>0</v>
      </c>
    </row>
    <row r="183" spans="1:8" ht="15" customHeight="1" x14ac:dyDescent="0.25">
      <c r="A183" s="319" t="s">
        <v>81</v>
      </c>
      <c r="B183" s="218" t="s">
        <v>39</v>
      </c>
      <c r="C183" s="279" t="s">
        <v>60</v>
      </c>
      <c r="D183" s="38" t="s">
        <v>13</v>
      </c>
      <c r="E183" s="101">
        <f t="shared" si="16"/>
        <v>1030.9000000000001</v>
      </c>
      <c r="F183" s="162">
        <f>F184+F185+F186+F187</f>
        <v>1030.9000000000001</v>
      </c>
      <c r="G183" s="11">
        <f>G184+G185+G186+G187</f>
        <v>0</v>
      </c>
      <c r="H183" s="24">
        <f>H184+H185+H186+H187</f>
        <v>0</v>
      </c>
    </row>
    <row r="184" spans="1:8" ht="15" customHeight="1" x14ac:dyDescent="0.25">
      <c r="A184" s="320"/>
      <c r="B184" s="214"/>
      <c r="C184" s="263"/>
      <c r="D184" s="32" t="s">
        <v>14</v>
      </c>
      <c r="E184" s="45">
        <f t="shared" si="16"/>
        <v>30.9</v>
      </c>
      <c r="F184" s="143">
        <v>30.9</v>
      </c>
      <c r="G184" s="33">
        <v>0</v>
      </c>
      <c r="H184" s="34">
        <v>0</v>
      </c>
    </row>
    <row r="185" spans="1:8" ht="15" customHeight="1" x14ac:dyDescent="0.25">
      <c r="A185" s="320"/>
      <c r="B185" s="214"/>
      <c r="C185" s="263"/>
      <c r="D185" s="32" t="s">
        <v>17</v>
      </c>
      <c r="E185" s="14">
        <f t="shared" si="16"/>
        <v>1000</v>
      </c>
      <c r="F185" s="139">
        <v>1000</v>
      </c>
      <c r="G185" s="33">
        <v>0</v>
      </c>
      <c r="H185" s="34">
        <v>0</v>
      </c>
    </row>
    <row r="186" spans="1:8" ht="15" customHeight="1" x14ac:dyDescent="0.25">
      <c r="A186" s="320"/>
      <c r="B186" s="214"/>
      <c r="C186" s="263"/>
      <c r="D186" s="32" t="s">
        <v>18</v>
      </c>
      <c r="E186" s="14">
        <f t="shared" si="16"/>
        <v>0</v>
      </c>
      <c r="F186" s="139">
        <v>0</v>
      </c>
      <c r="G186" s="33">
        <v>0</v>
      </c>
      <c r="H186" s="34">
        <v>0</v>
      </c>
    </row>
    <row r="187" spans="1:8" ht="15" customHeight="1" x14ac:dyDescent="0.25">
      <c r="A187" s="321"/>
      <c r="B187" s="215"/>
      <c r="C187" s="283"/>
      <c r="D187" s="35" t="s">
        <v>19</v>
      </c>
      <c r="E187" s="18">
        <f t="shared" si="16"/>
        <v>0</v>
      </c>
      <c r="F187" s="140">
        <v>0</v>
      </c>
      <c r="G187" s="36">
        <v>0</v>
      </c>
      <c r="H187" s="37">
        <v>0</v>
      </c>
    </row>
    <row r="188" spans="1:8" ht="15" customHeight="1" x14ac:dyDescent="0.25">
      <c r="A188" s="311" t="s">
        <v>82</v>
      </c>
      <c r="B188" s="207" t="s">
        <v>41</v>
      </c>
      <c r="C188" s="256" t="s">
        <v>42</v>
      </c>
      <c r="D188" s="38" t="s">
        <v>13</v>
      </c>
      <c r="E188" s="46">
        <f>G188+H188+F188</f>
        <v>1908</v>
      </c>
      <c r="F188" s="144">
        <f>F189+F190+F191+F192</f>
        <v>1908</v>
      </c>
      <c r="G188" s="46">
        <f>G189+G190+G191+G192</f>
        <v>0</v>
      </c>
      <c r="H188" s="47">
        <f>H189+H190+H191+H192</f>
        <v>0</v>
      </c>
    </row>
    <row r="189" spans="1:8" ht="15" customHeight="1" x14ac:dyDescent="0.25">
      <c r="A189" s="312"/>
      <c r="B189" s="208"/>
      <c r="C189" s="257"/>
      <c r="D189" s="32" t="s">
        <v>14</v>
      </c>
      <c r="E189" s="48">
        <f>G189+H189+F189</f>
        <v>954</v>
      </c>
      <c r="F189" s="145">
        <v>954</v>
      </c>
      <c r="G189" s="49">
        <v>0</v>
      </c>
      <c r="H189" s="50">
        <v>0</v>
      </c>
    </row>
    <row r="190" spans="1:8" ht="15" customHeight="1" x14ac:dyDescent="0.25">
      <c r="A190" s="312"/>
      <c r="B190" s="208"/>
      <c r="C190" s="257"/>
      <c r="D190" s="32" t="s">
        <v>17</v>
      </c>
      <c r="E190" s="48">
        <f>G190+H190+F190</f>
        <v>954</v>
      </c>
      <c r="F190" s="145">
        <v>954</v>
      </c>
      <c r="G190" s="49">
        <v>0</v>
      </c>
      <c r="H190" s="50">
        <v>0</v>
      </c>
    </row>
    <row r="191" spans="1:8" ht="15" customHeight="1" x14ac:dyDescent="0.25">
      <c r="A191" s="312"/>
      <c r="B191" s="208"/>
      <c r="C191" s="257"/>
      <c r="D191" s="32" t="s">
        <v>18</v>
      </c>
      <c r="E191" s="48">
        <f>G191+H191+F191</f>
        <v>0</v>
      </c>
      <c r="F191" s="145">
        <v>0</v>
      </c>
      <c r="G191" s="49">
        <v>0</v>
      </c>
      <c r="H191" s="50">
        <v>0</v>
      </c>
    </row>
    <row r="192" spans="1:8" ht="15" customHeight="1" x14ac:dyDescent="0.25">
      <c r="A192" s="313"/>
      <c r="B192" s="209"/>
      <c r="C192" s="258"/>
      <c r="D192" s="39" t="s">
        <v>19</v>
      </c>
      <c r="E192" s="54">
        <f>G192+H192+F192</f>
        <v>0</v>
      </c>
      <c r="F192" s="147">
        <v>0</v>
      </c>
      <c r="G192" s="55">
        <v>0</v>
      </c>
      <c r="H192" s="56">
        <v>0</v>
      </c>
    </row>
    <row r="193" spans="1:8" ht="15" customHeight="1" x14ac:dyDescent="0.25">
      <c r="A193" s="382" t="s">
        <v>83</v>
      </c>
      <c r="B193" s="218" t="s">
        <v>84</v>
      </c>
      <c r="C193" s="256" t="s">
        <v>42</v>
      </c>
      <c r="D193" s="9" t="s">
        <v>13</v>
      </c>
      <c r="E193" s="48">
        <f t="shared" ref="E193:E202" si="17">F193+G193+H193</f>
        <v>515.5</v>
      </c>
      <c r="F193" s="148">
        <f>F194+F195+F196+F197</f>
        <v>515.5</v>
      </c>
      <c r="G193" s="48">
        <f>G194+G195+G196+G197</f>
        <v>0</v>
      </c>
      <c r="H193" s="48">
        <f>H194+H195+H196+H197</f>
        <v>0</v>
      </c>
    </row>
    <row r="194" spans="1:8" ht="15" customHeight="1" x14ac:dyDescent="0.25">
      <c r="A194" s="383"/>
      <c r="B194" s="214"/>
      <c r="C194" s="257"/>
      <c r="D194" s="13" t="s">
        <v>14</v>
      </c>
      <c r="E194" s="48">
        <f t="shared" si="17"/>
        <v>15.5</v>
      </c>
      <c r="F194" s="139">
        <v>15.5</v>
      </c>
      <c r="G194" s="48">
        <v>0</v>
      </c>
      <c r="H194" s="48">
        <v>0</v>
      </c>
    </row>
    <row r="195" spans="1:8" ht="15" customHeight="1" x14ac:dyDescent="0.25">
      <c r="A195" s="383"/>
      <c r="B195" s="214"/>
      <c r="C195" s="257"/>
      <c r="D195" s="13" t="s">
        <v>17</v>
      </c>
      <c r="E195" s="48">
        <f t="shared" si="17"/>
        <v>500</v>
      </c>
      <c r="F195" s="145">
        <v>500</v>
      </c>
      <c r="G195" s="48">
        <v>0</v>
      </c>
      <c r="H195" s="48">
        <v>0</v>
      </c>
    </row>
    <row r="196" spans="1:8" ht="15" customHeight="1" x14ac:dyDescent="0.25">
      <c r="A196" s="383"/>
      <c r="B196" s="214"/>
      <c r="C196" s="257"/>
      <c r="D196" s="13" t="s">
        <v>18</v>
      </c>
      <c r="E196" s="48">
        <f t="shared" si="17"/>
        <v>0</v>
      </c>
      <c r="F196" s="148"/>
      <c r="G196" s="48">
        <v>0</v>
      </c>
      <c r="H196" s="48">
        <v>0</v>
      </c>
    </row>
    <row r="197" spans="1:8" ht="15" customHeight="1" x14ac:dyDescent="0.25">
      <c r="A197" s="384"/>
      <c r="B197" s="215"/>
      <c r="C197" s="258"/>
      <c r="D197" s="13" t="s">
        <v>19</v>
      </c>
      <c r="E197" s="48">
        <f t="shared" si="17"/>
        <v>0</v>
      </c>
      <c r="F197" s="148"/>
      <c r="G197" s="48">
        <v>0</v>
      </c>
      <c r="H197" s="48">
        <v>0</v>
      </c>
    </row>
    <row r="198" spans="1:8" ht="15" customHeight="1" x14ac:dyDescent="0.25">
      <c r="A198" s="340" t="s">
        <v>85</v>
      </c>
      <c r="B198" s="218" t="s">
        <v>86</v>
      </c>
      <c r="C198" s="256" t="s">
        <v>42</v>
      </c>
      <c r="D198" s="9" t="s">
        <v>13</v>
      </c>
      <c r="E198" s="102">
        <f t="shared" si="17"/>
        <v>250</v>
      </c>
      <c r="F198" s="163">
        <f>F199+F200+F201+F202</f>
        <v>250</v>
      </c>
      <c r="G198" s="102">
        <f>G199+G200+G201+G202</f>
        <v>0</v>
      </c>
      <c r="H198" s="102">
        <f>H199+H200+H201+H202</f>
        <v>0</v>
      </c>
    </row>
    <row r="199" spans="1:8" ht="15" customHeight="1" x14ac:dyDescent="0.25">
      <c r="A199" s="341"/>
      <c r="B199" s="214"/>
      <c r="C199" s="257"/>
      <c r="D199" s="13" t="s">
        <v>14</v>
      </c>
      <c r="E199" s="102">
        <f t="shared" si="17"/>
        <v>0</v>
      </c>
      <c r="F199" s="163"/>
      <c r="G199" s="102"/>
      <c r="H199" s="102"/>
    </row>
    <row r="200" spans="1:8" ht="15" customHeight="1" x14ac:dyDescent="0.25">
      <c r="A200" s="341"/>
      <c r="B200" s="214"/>
      <c r="C200" s="257"/>
      <c r="D200" s="13" t="s">
        <v>17</v>
      </c>
      <c r="E200" s="102">
        <f t="shared" si="17"/>
        <v>250</v>
      </c>
      <c r="F200" s="163">
        <v>250</v>
      </c>
      <c r="G200" s="102"/>
      <c r="H200" s="102"/>
    </row>
    <row r="201" spans="1:8" ht="15" customHeight="1" x14ac:dyDescent="0.25">
      <c r="A201" s="341"/>
      <c r="B201" s="214"/>
      <c r="C201" s="257"/>
      <c r="D201" s="13" t="s">
        <v>18</v>
      </c>
      <c r="E201" s="102">
        <f t="shared" si="17"/>
        <v>0</v>
      </c>
      <c r="F201" s="163"/>
      <c r="G201" s="102"/>
      <c r="H201" s="102"/>
    </row>
    <row r="202" spans="1:8" ht="15" customHeight="1" x14ac:dyDescent="0.25">
      <c r="A202" s="342"/>
      <c r="B202" s="215"/>
      <c r="C202" s="258"/>
      <c r="D202" s="13" t="s">
        <v>19</v>
      </c>
      <c r="E202" s="102">
        <f t="shared" si="17"/>
        <v>0</v>
      </c>
      <c r="F202" s="163"/>
      <c r="G202" s="102"/>
      <c r="H202" s="102"/>
    </row>
    <row r="203" spans="1:8" ht="15" customHeight="1" x14ac:dyDescent="0.25">
      <c r="A203" s="336" t="s">
        <v>87</v>
      </c>
      <c r="B203" s="219" t="s">
        <v>88</v>
      </c>
      <c r="C203" s="297" t="s">
        <v>42</v>
      </c>
      <c r="D203" s="29" t="s">
        <v>13</v>
      </c>
      <c r="E203" s="87">
        <f>G203+H203+F203</f>
        <v>0</v>
      </c>
      <c r="F203" s="157">
        <f>F204+F205+F206+F207+F208</f>
        <v>0</v>
      </c>
      <c r="G203" s="87">
        <f>G204+G205+G207+G208</f>
        <v>0</v>
      </c>
      <c r="H203" s="88">
        <f>H204+H205+H207+H208</f>
        <v>0</v>
      </c>
    </row>
    <row r="204" spans="1:8" ht="15" customHeight="1" x14ac:dyDescent="0.25">
      <c r="A204" s="312"/>
      <c r="B204" s="220"/>
      <c r="C204" s="211"/>
      <c r="D204" s="32" t="s">
        <v>14</v>
      </c>
      <c r="E204" s="68">
        <f>G204+H204+F204</f>
        <v>0</v>
      </c>
      <c r="F204" s="151">
        <v>0</v>
      </c>
      <c r="G204" s="68">
        <v>0</v>
      </c>
      <c r="H204" s="83">
        <v>0</v>
      </c>
    </row>
    <row r="205" spans="1:8" ht="15" customHeight="1" x14ac:dyDescent="0.25">
      <c r="A205" s="312"/>
      <c r="B205" s="220"/>
      <c r="C205" s="211"/>
      <c r="D205" s="32" t="s">
        <v>17</v>
      </c>
      <c r="E205" s="68">
        <f>G205+H205+F205</f>
        <v>0</v>
      </c>
      <c r="F205" s="151">
        <v>0</v>
      </c>
      <c r="G205" s="68">
        <v>0</v>
      </c>
      <c r="H205" s="83">
        <v>0</v>
      </c>
    </row>
    <row r="206" spans="1:8" ht="26.25" customHeight="1" x14ac:dyDescent="0.25">
      <c r="A206" s="312"/>
      <c r="B206" s="220"/>
      <c r="C206" s="211"/>
      <c r="D206" s="13" t="s">
        <v>15</v>
      </c>
      <c r="E206" s="68">
        <f>F206+G206+H206</f>
        <v>0</v>
      </c>
      <c r="F206" s="151">
        <v>0</v>
      </c>
      <c r="G206" s="68">
        <v>0</v>
      </c>
      <c r="H206" s="83">
        <v>0</v>
      </c>
    </row>
    <row r="207" spans="1:8" ht="15" customHeight="1" x14ac:dyDescent="0.25">
      <c r="A207" s="312"/>
      <c r="B207" s="220"/>
      <c r="C207" s="211"/>
      <c r="D207" s="32" t="s">
        <v>18</v>
      </c>
      <c r="E207" s="68">
        <f>G207+H207+F207</f>
        <v>0</v>
      </c>
      <c r="F207" s="151">
        <v>0</v>
      </c>
      <c r="G207" s="68">
        <v>0</v>
      </c>
      <c r="H207" s="83">
        <v>0</v>
      </c>
    </row>
    <row r="208" spans="1:8" ht="15" customHeight="1" x14ac:dyDescent="0.25">
      <c r="A208" s="318"/>
      <c r="B208" s="221"/>
      <c r="C208" s="298"/>
      <c r="D208" s="39" t="s">
        <v>19</v>
      </c>
      <c r="E208" s="84">
        <f>G208+H208+F208</f>
        <v>0</v>
      </c>
      <c r="F208" s="156">
        <v>0</v>
      </c>
      <c r="G208" s="85">
        <v>0</v>
      </c>
      <c r="H208" s="86">
        <v>0</v>
      </c>
    </row>
    <row r="209" spans="1:8" ht="15" customHeight="1" x14ac:dyDescent="0.25">
      <c r="A209" s="336" t="s">
        <v>89</v>
      </c>
      <c r="B209" s="234" t="s">
        <v>44</v>
      </c>
      <c r="C209" s="277" t="s">
        <v>42</v>
      </c>
      <c r="D209" s="38" t="s">
        <v>13</v>
      </c>
      <c r="E209" s="81">
        <f>E211</f>
        <v>0</v>
      </c>
      <c r="F209" s="164">
        <f>F211</f>
        <v>0</v>
      </c>
      <c r="G209" s="103"/>
      <c r="H209" s="104"/>
    </row>
    <row r="210" spans="1:8" ht="15" customHeight="1" x14ac:dyDescent="0.25">
      <c r="A210" s="312"/>
      <c r="B210" s="208"/>
      <c r="C210" s="257"/>
      <c r="D210" s="32" t="s">
        <v>14</v>
      </c>
      <c r="E210" s="67"/>
      <c r="F210" s="151"/>
      <c r="G210" s="68"/>
      <c r="H210" s="83"/>
    </row>
    <row r="211" spans="1:8" ht="15" customHeight="1" x14ac:dyDescent="0.25">
      <c r="A211" s="312"/>
      <c r="B211" s="208"/>
      <c r="C211" s="257"/>
      <c r="D211" s="32" t="s">
        <v>17</v>
      </c>
      <c r="E211" s="67">
        <f>F211</f>
        <v>0</v>
      </c>
      <c r="F211" s="151">
        <v>0</v>
      </c>
      <c r="G211" s="68"/>
      <c r="H211" s="83"/>
    </row>
    <row r="212" spans="1:8" ht="15" customHeight="1" x14ac:dyDescent="0.25">
      <c r="A212" s="312"/>
      <c r="B212" s="208"/>
      <c r="C212" s="257"/>
      <c r="D212" s="32" t="s">
        <v>18</v>
      </c>
      <c r="E212" s="67"/>
      <c r="F212" s="151"/>
      <c r="G212" s="68"/>
      <c r="H212" s="83"/>
    </row>
    <row r="213" spans="1:8" ht="15" customHeight="1" x14ac:dyDescent="0.25">
      <c r="A213" s="318"/>
      <c r="B213" s="235"/>
      <c r="C213" s="278"/>
      <c r="D213" s="39" t="s">
        <v>19</v>
      </c>
      <c r="E213" s="84"/>
      <c r="F213" s="156"/>
      <c r="G213" s="85"/>
      <c r="H213" s="86"/>
    </row>
    <row r="214" spans="1:8" ht="15" customHeight="1" x14ac:dyDescent="0.25">
      <c r="A214" s="379" t="s">
        <v>90</v>
      </c>
      <c r="B214" s="284" t="s">
        <v>91</v>
      </c>
      <c r="C214" s="284" t="s">
        <v>42</v>
      </c>
      <c r="D214" s="32" t="s">
        <v>13</v>
      </c>
      <c r="E214" s="67">
        <f>E215+E216+E217+E219</f>
        <v>0</v>
      </c>
      <c r="F214" s="150">
        <f>F215+F216+F217+F219</f>
        <v>0</v>
      </c>
      <c r="G214" s="67">
        <f>G215+G216+G217+G219</f>
        <v>0</v>
      </c>
      <c r="H214" s="67">
        <f>H215+H216+H217+H219</f>
        <v>0</v>
      </c>
    </row>
    <row r="215" spans="1:8" ht="15" customHeight="1" x14ac:dyDescent="0.25">
      <c r="A215" s="380"/>
      <c r="B215" s="285"/>
      <c r="C215" s="285"/>
      <c r="D215" s="32" t="s">
        <v>14</v>
      </c>
      <c r="E215" s="67">
        <f>F215+G215+H215</f>
        <v>0</v>
      </c>
      <c r="F215" s="151">
        <v>0</v>
      </c>
      <c r="G215" s="68">
        <v>0</v>
      </c>
      <c r="H215" s="68">
        <v>0</v>
      </c>
    </row>
    <row r="216" spans="1:8" ht="15" customHeight="1" x14ac:dyDescent="0.25">
      <c r="A216" s="380"/>
      <c r="B216" s="285"/>
      <c r="C216" s="285"/>
      <c r="D216" s="32" t="s">
        <v>17</v>
      </c>
      <c r="E216" s="67">
        <f>F216+G216+H216</f>
        <v>0</v>
      </c>
      <c r="F216" s="151"/>
      <c r="G216" s="68">
        <v>0</v>
      </c>
      <c r="H216" s="68">
        <v>0</v>
      </c>
    </row>
    <row r="217" spans="1:8" ht="29.25" customHeight="1" x14ac:dyDescent="0.25">
      <c r="A217" s="380"/>
      <c r="B217" s="285"/>
      <c r="C217" s="285"/>
      <c r="D217" s="32" t="s">
        <v>16</v>
      </c>
      <c r="E217" s="67">
        <f>F217+G217+H217</f>
        <v>0</v>
      </c>
      <c r="F217" s="151">
        <v>0</v>
      </c>
      <c r="G217" s="68">
        <v>0</v>
      </c>
      <c r="H217" s="68">
        <v>0</v>
      </c>
    </row>
    <row r="218" spans="1:8" ht="18" customHeight="1" x14ac:dyDescent="0.25">
      <c r="A218" s="380"/>
      <c r="B218" s="285"/>
      <c r="C218" s="285"/>
      <c r="D218" s="32" t="s">
        <v>18</v>
      </c>
      <c r="E218" s="67">
        <f>F218+G218+H218</f>
        <v>0</v>
      </c>
      <c r="F218" s="151">
        <v>0</v>
      </c>
      <c r="G218" s="68">
        <v>0</v>
      </c>
      <c r="H218" s="68">
        <v>0</v>
      </c>
    </row>
    <row r="219" spans="1:8" ht="21.75" customHeight="1" x14ac:dyDescent="0.25">
      <c r="A219" s="381"/>
      <c r="B219" s="286"/>
      <c r="C219" s="286"/>
      <c r="D219" s="32" t="s">
        <v>19</v>
      </c>
      <c r="E219" s="67">
        <f>F219+G219+H219</f>
        <v>0</v>
      </c>
      <c r="F219" s="151">
        <v>0</v>
      </c>
      <c r="G219" s="68">
        <v>0</v>
      </c>
      <c r="H219" s="68">
        <v>0</v>
      </c>
    </row>
    <row r="220" spans="1:8" ht="15" customHeight="1" x14ac:dyDescent="0.25">
      <c r="A220" s="331" t="s">
        <v>92</v>
      </c>
      <c r="B220" s="233" t="s">
        <v>93</v>
      </c>
      <c r="C220" s="259" t="s">
        <v>42</v>
      </c>
      <c r="D220" s="21" t="s">
        <v>13</v>
      </c>
      <c r="E220" s="30">
        <f>E221+E222+E223+E224</f>
        <v>284.70000000000005</v>
      </c>
      <c r="F220" s="138">
        <f>F221+F222+F223+F224</f>
        <v>94.9</v>
      </c>
      <c r="G220" s="30">
        <f>G221+G222+G223+G224</f>
        <v>94.9</v>
      </c>
      <c r="H220" s="30">
        <f>H221+H222+H223+H224</f>
        <v>94.9</v>
      </c>
    </row>
    <row r="221" spans="1:8" ht="15" customHeight="1" x14ac:dyDescent="0.25">
      <c r="A221" s="326"/>
      <c r="B221" s="223"/>
      <c r="C221" s="260"/>
      <c r="D221" s="13" t="s">
        <v>14</v>
      </c>
      <c r="E221" s="14">
        <f t="shared" ref="E221:E229" si="18">F221+G221+H221</f>
        <v>284.70000000000005</v>
      </c>
      <c r="F221" s="135">
        <f t="shared" ref="F221:H224" si="19">F226</f>
        <v>94.9</v>
      </c>
      <c r="G221" s="14">
        <f t="shared" si="19"/>
        <v>94.9</v>
      </c>
      <c r="H221" s="14">
        <f t="shared" si="19"/>
        <v>94.9</v>
      </c>
    </row>
    <row r="222" spans="1:8" ht="15" customHeight="1" x14ac:dyDescent="0.25">
      <c r="A222" s="326"/>
      <c r="B222" s="223"/>
      <c r="C222" s="260"/>
      <c r="D222" s="13" t="s">
        <v>17</v>
      </c>
      <c r="E222" s="14">
        <f t="shared" si="18"/>
        <v>0</v>
      </c>
      <c r="F222" s="135">
        <f t="shared" si="19"/>
        <v>0</v>
      </c>
      <c r="G222" s="14">
        <f t="shared" si="19"/>
        <v>0</v>
      </c>
      <c r="H222" s="14">
        <f t="shared" si="19"/>
        <v>0</v>
      </c>
    </row>
    <row r="223" spans="1:8" ht="15" customHeight="1" x14ac:dyDescent="0.25">
      <c r="A223" s="326"/>
      <c r="B223" s="223"/>
      <c r="C223" s="260"/>
      <c r="D223" s="13" t="s">
        <v>18</v>
      </c>
      <c r="E223" s="14">
        <f t="shared" si="18"/>
        <v>0</v>
      </c>
      <c r="F223" s="135">
        <f t="shared" si="19"/>
        <v>0</v>
      </c>
      <c r="G223" s="14">
        <f t="shared" si="19"/>
        <v>0</v>
      </c>
      <c r="H223" s="14">
        <f t="shared" si="19"/>
        <v>0</v>
      </c>
    </row>
    <row r="224" spans="1:8" ht="15" customHeight="1" x14ac:dyDescent="0.25">
      <c r="A224" s="327"/>
      <c r="B224" s="224"/>
      <c r="C224" s="261"/>
      <c r="D224" s="16" t="s">
        <v>19</v>
      </c>
      <c r="E224" s="14">
        <f t="shared" si="18"/>
        <v>0</v>
      </c>
      <c r="F224" s="135">
        <f t="shared" si="19"/>
        <v>0</v>
      </c>
      <c r="G224" s="14">
        <f t="shared" si="19"/>
        <v>0</v>
      </c>
      <c r="H224" s="14">
        <f t="shared" si="19"/>
        <v>0</v>
      </c>
    </row>
    <row r="225" spans="1:8" ht="16.5" customHeight="1" x14ac:dyDescent="0.25">
      <c r="A225" s="335" t="s">
        <v>94</v>
      </c>
      <c r="B225" s="213" t="s">
        <v>95</v>
      </c>
      <c r="C225" s="287" t="s">
        <v>47</v>
      </c>
      <c r="D225" s="29" t="s">
        <v>13</v>
      </c>
      <c r="E225" s="30">
        <f t="shared" si="18"/>
        <v>284.70000000000005</v>
      </c>
      <c r="F225" s="138">
        <f>F226+F227+F228+F229</f>
        <v>94.9</v>
      </c>
      <c r="G225" s="30">
        <f>G226+G227+G228+G229</f>
        <v>94.9</v>
      </c>
      <c r="H225" s="31">
        <f>H226+H227+H228+H229</f>
        <v>94.9</v>
      </c>
    </row>
    <row r="226" spans="1:8" x14ac:dyDescent="0.25">
      <c r="A226" s="320"/>
      <c r="B226" s="214"/>
      <c r="C226" s="263"/>
      <c r="D226" s="32" t="s">
        <v>14</v>
      </c>
      <c r="E226" s="14">
        <f t="shared" si="18"/>
        <v>284.70000000000005</v>
      </c>
      <c r="F226" s="139">
        <v>94.9</v>
      </c>
      <c r="G226" s="33">
        <v>94.9</v>
      </c>
      <c r="H226" s="34">
        <v>94.9</v>
      </c>
    </row>
    <row r="227" spans="1:8" x14ac:dyDescent="0.25">
      <c r="A227" s="320"/>
      <c r="B227" s="214"/>
      <c r="C227" s="263"/>
      <c r="D227" s="32" t="s">
        <v>17</v>
      </c>
      <c r="E227" s="14">
        <f t="shared" si="18"/>
        <v>0</v>
      </c>
      <c r="F227" s="139">
        <v>0</v>
      </c>
      <c r="G227" s="33">
        <v>0</v>
      </c>
      <c r="H227" s="34">
        <v>0</v>
      </c>
    </row>
    <row r="228" spans="1:8" x14ac:dyDescent="0.25">
      <c r="A228" s="320"/>
      <c r="B228" s="214"/>
      <c r="C228" s="263"/>
      <c r="D228" s="32" t="s">
        <v>18</v>
      </c>
      <c r="E228" s="14">
        <f t="shared" si="18"/>
        <v>0</v>
      </c>
      <c r="F228" s="139">
        <v>0</v>
      </c>
      <c r="G228" s="33">
        <v>0</v>
      </c>
      <c r="H228" s="34">
        <v>0</v>
      </c>
    </row>
    <row r="229" spans="1:8" ht="15" customHeight="1" x14ac:dyDescent="0.25">
      <c r="A229" s="321"/>
      <c r="B229" s="215"/>
      <c r="C229" s="283"/>
      <c r="D229" s="35" t="s">
        <v>19</v>
      </c>
      <c r="E229" s="18">
        <f t="shared" si="18"/>
        <v>0</v>
      </c>
      <c r="F229" s="140">
        <v>0</v>
      </c>
      <c r="G229" s="36">
        <v>0</v>
      </c>
      <c r="H229" s="37">
        <v>0</v>
      </c>
    </row>
    <row r="230" spans="1:8" ht="15" customHeight="1" x14ac:dyDescent="0.25">
      <c r="A230" s="388" t="s">
        <v>96</v>
      </c>
      <c r="B230" s="254" t="s">
        <v>97</v>
      </c>
      <c r="C230" s="265" t="s">
        <v>42</v>
      </c>
      <c r="D230" s="9" t="s">
        <v>13</v>
      </c>
      <c r="E230" s="11">
        <f>E231+E232+E233+E234</f>
        <v>58037.399999999987</v>
      </c>
      <c r="F230" s="134">
        <f>F231+F232+F233+F234</f>
        <v>19224.299999999996</v>
      </c>
      <c r="G230" s="11">
        <f>G231+G232+G233+G234</f>
        <v>19328.8</v>
      </c>
      <c r="H230" s="11">
        <f>H231+H232+H233+H234</f>
        <v>19484.299999999996</v>
      </c>
    </row>
    <row r="231" spans="1:8" ht="15" customHeight="1" x14ac:dyDescent="0.25">
      <c r="A231" s="326"/>
      <c r="B231" s="223"/>
      <c r="C231" s="260"/>
      <c r="D231" s="13" t="s">
        <v>14</v>
      </c>
      <c r="E231" s="14">
        <f t="shared" ref="E231:E249" si="20">F231+G231+H231</f>
        <v>0</v>
      </c>
      <c r="F231" s="135">
        <f>F236</f>
        <v>0</v>
      </c>
      <c r="G231" s="14">
        <f>G236</f>
        <v>0</v>
      </c>
      <c r="H231" s="14">
        <f>H236</f>
        <v>0</v>
      </c>
    </row>
    <row r="232" spans="1:8" ht="15" customHeight="1" x14ac:dyDescent="0.25">
      <c r="A232" s="326"/>
      <c r="B232" s="223"/>
      <c r="C232" s="260"/>
      <c r="D232" s="13" t="s">
        <v>17</v>
      </c>
      <c r="E232" s="14">
        <f t="shared" si="20"/>
        <v>0</v>
      </c>
      <c r="F232" s="135"/>
      <c r="G232" s="14"/>
      <c r="H232" s="14"/>
    </row>
    <row r="233" spans="1:8" ht="15" customHeight="1" x14ac:dyDescent="0.25">
      <c r="A233" s="326"/>
      <c r="B233" s="223"/>
      <c r="C233" s="260"/>
      <c r="D233" s="13" t="s">
        <v>18</v>
      </c>
      <c r="E233" s="14">
        <f t="shared" si="20"/>
        <v>58037.399999999987</v>
      </c>
      <c r="F233" s="135">
        <f>F238+F243+F248</f>
        <v>19224.299999999996</v>
      </c>
      <c r="G233" s="14">
        <f>G238+G243+G248</f>
        <v>19328.8</v>
      </c>
      <c r="H233" s="14">
        <f>H238+H243+H248</f>
        <v>19484.299999999996</v>
      </c>
    </row>
    <row r="234" spans="1:8" ht="15" customHeight="1" x14ac:dyDescent="0.25">
      <c r="A234" s="351"/>
      <c r="B234" s="239"/>
      <c r="C234" s="261"/>
      <c r="D234" s="16" t="s">
        <v>19</v>
      </c>
      <c r="E234" s="14">
        <f t="shared" si="20"/>
        <v>0</v>
      </c>
      <c r="F234" s="135">
        <f>F239</f>
        <v>0</v>
      </c>
      <c r="G234" s="14">
        <f>G239</f>
        <v>0</v>
      </c>
      <c r="H234" s="14">
        <f>H239</f>
        <v>0</v>
      </c>
    </row>
    <row r="235" spans="1:8" ht="18" customHeight="1" x14ac:dyDescent="0.25">
      <c r="A235" s="370" t="s">
        <v>98</v>
      </c>
      <c r="B235" s="216" t="s">
        <v>99</v>
      </c>
      <c r="C235" s="262" t="s">
        <v>60</v>
      </c>
      <c r="D235" s="38" t="s">
        <v>13</v>
      </c>
      <c r="E235" s="11">
        <f t="shared" si="20"/>
        <v>53642.499999999993</v>
      </c>
      <c r="F235" s="134">
        <f>F236+F237+F238+F239</f>
        <v>17774.099999999999</v>
      </c>
      <c r="G235" s="11">
        <f>G236+G237+G238+G239</f>
        <v>17864.8</v>
      </c>
      <c r="H235" s="24">
        <f>H236+H237+H238+H239</f>
        <v>18003.599999999999</v>
      </c>
    </row>
    <row r="236" spans="1:8" ht="15" customHeight="1" x14ac:dyDescent="0.25">
      <c r="A236" s="371"/>
      <c r="B236" s="214"/>
      <c r="C236" s="263"/>
      <c r="D236" s="32" t="s">
        <v>14</v>
      </c>
      <c r="E236" s="14">
        <f t="shared" si="20"/>
        <v>0</v>
      </c>
      <c r="F236" s="139">
        <v>0</v>
      </c>
      <c r="G236" s="33">
        <v>0</v>
      </c>
      <c r="H236" s="34">
        <v>0</v>
      </c>
    </row>
    <row r="237" spans="1:8" x14ac:dyDescent="0.25">
      <c r="A237" s="371"/>
      <c r="B237" s="214"/>
      <c r="C237" s="263"/>
      <c r="D237" s="32" t="s">
        <v>17</v>
      </c>
      <c r="E237" s="14">
        <f t="shared" si="20"/>
        <v>0</v>
      </c>
      <c r="F237" s="139">
        <v>0</v>
      </c>
      <c r="G237" s="33">
        <v>0</v>
      </c>
      <c r="H237" s="34">
        <v>0</v>
      </c>
    </row>
    <row r="238" spans="1:8" x14ac:dyDescent="0.25">
      <c r="A238" s="371"/>
      <c r="B238" s="214"/>
      <c r="C238" s="263"/>
      <c r="D238" s="32" t="s">
        <v>18</v>
      </c>
      <c r="E238" s="14">
        <f t="shared" si="20"/>
        <v>53642.499999999993</v>
      </c>
      <c r="F238" s="139">
        <v>17774.099999999999</v>
      </c>
      <c r="G238" s="33">
        <v>17864.8</v>
      </c>
      <c r="H238" s="34">
        <v>18003.599999999999</v>
      </c>
    </row>
    <row r="239" spans="1:8" ht="30" x14ac:dyDescent="0.25">
      <c r="A239" s="372"/>
      <c r="B239" s="217"/>
      <c r="C239" s="264"/>
      <c r="D239" s="39" t="s">
        <v>19</v>
      </c>
      <c r="E239" s="40">
        <f t="shared" si="20"/>
        <v>0</v>
      </c>
      <c r="F239" s="141">
        <v>0</v>
      </c>
      <c r="G239" s="41">
        <v>0</v>
      </c>
      <c r="H239" s="42">
        <v>0</v>
      </c>
    </row>
    <row r="240" spans="1:8" x14ac:dyDescent="0.25">
      <c r="A240" s="370" t="s">
        <v>100</v>
      </c>
      <c r="B240" s="230" t="s">
        <v>101</v>
      </c>
      <c r="C240" s="281" t="s">
        <v>60</v>
      </c>
      <c r="D240" s="32" t="s">
        <v>13</v>
      </c>
      <c r="E240" s="14">
        <f t="shared" si="20"/>
        <v>0</v>
      </c>
      <c r="F240" s="139"/>
      <c r="G240" s="33"/>
      <c r="H240" s="33"/>
    </row>
    <row r="241" spans="1:8" x14ac:dyDescent="0.25">
      <c r="A241" s="371"/>
      <c r="B241" s="208"/>
      <c r="C241" s="263"/>
      <c r="D241" s="32" t="s">
        <v>14</v>
      </c>
      <c r="E241" s="14">
        <f t="shared" si="20"/>
        <v>0</v>
      </c>
      <c r="F241" s="139"/>
      <c r="G241" s="33"/>
      <c r="H241" s="33"/>
    </row>
    <row r="242" spans="1:8" x14ac:dyDescent="0.25">
      <c r="A242" s="371"/>
      <c r="B242" s="208"/>
      <c r="C242" s="263"/>
      <c r="D242" s="32" t="s">
        <v>17</v>
      </c>
      <c r="E242" s="14">
        <f t="shared" si="20"/>
        <v>0</v>
      </c>
      <c r="F242" s="139"/>
      <c r="G242" s="33"/>
      <c r="H242" s="33"/>
    </row>
    <row r="243" spans="1:8" x14ac:dyDescent="0.25">
      <c r="A243" s="371"/>
      <c r="B243" s="208"/>
      <c r="C243" s="263"/>
      <c r="D243" s="32" t="s">
        <v>18</v>
      </c>
      <c r="E243" s="14">
        <f t="shared" si="20"/>
        <v>2773.1</v>
      </c>
      <c r="F243" s="165">
        <v>909.6</v>
      </c>
      <c r="G243" s="105">
        <v>923.4</v>
      </c>
      <c r="H243" s="106">
        <v>940.1</v>
      </c>
    </row>
    <row r="244" spans="1:8" ht="30" x14ac:dyDescent="0.25">
      <c r="A244" s="372"/>
      <c r="B244" s="231"/>
      <c r="C244" s="282"/>
      <c r="D244" s="32" t="s">
        <v>19</v>
      </c>
      <c r="E244" s="14">
        <f t="shared" si="20"/>
        <v>0</v>
      </c>
      <c r="F244" s="139"/>
      <c r="G244" s="33"/>
      <c r="H244" s="33"/>
    </row>
    <row r="245" spans="1:8" ht="21" customHeight="1" x14ac:dyDescent="0.25">
      <c r="A245" s="354" t="s">
        <v>102</v>
      </c>
      <c r="B245" s="236" t="s">
        <v>103</v>
      </c>
      <c r="C245" s="281" t="s">
        <v>60</v>
      </c>
      <c r="D245" s="32" t="s">
        <v>13</v>
      </c>
      <c r="E245" s="30">
        <f t="shared" si="20"/>
        <v>0</v>
      </c>
      <c r="F245" s="166"/>
      <c r="G245" s="107"/>
      <c r="H245" s="107"/>
    </row>
    <row r="246" spans="1:8" ht="19.5" customHeight="1" x14ac:dyDescent="0.25">
      <c r="A246" s="355"/>
      <c r="B246" s="220"/>
      <c r="C246" s="263"/>
      <c r="D246" s="32" t="s">
        <v>14</v>
      </c>
      <c r="E246" s="30">
        <f t="shared" si="20"/>
        <v>0</v>
      </c>
      <c r="F246" s="166"/>
      <c r="G246" s="107"/>
      <c r="H246" s="107"/>
    </row>
    <row r="247" spans="1:8" ht="21" customHeight="1" x14ac:dyDescent="0.25">
      <c r="A247" s="355"/>
      <c r="B247" s="220"/>
      <c r="C247" s="263"/>
      <c r="D247" s="32" t="s">
        <v>17</v>
      </c>
      <c r="E247" s="30">
        <f t="shared" si="20"/>
        <v>0</v>
      </c>
      <c r="F247" s="166"/>
      <c r="G247" s="107"/>
      <c r="H247" s="107"/>
    </row>
    <row r="248" spans="1:8" ht="20.25" customHeight="1" x14ac:dyDescent="0.25">
      <c r="A248" s="355"/>
      <c r="B248" s="220"/>
      <c r="C248" s="263"/>
      <c r="D248" s="32" t="s">
        <v>18</v>
      </c>
      <c r="E248" s="30">
        <f t="shared" si="20"/>
        <v>1621.8000000000002</v>
      </c>
      <c r="F248" s="139">
        <v>540.6</v>
      </c>
      <c r="G248" s="33">
        <v>540.6</v>
      </c>
      <c r="H248" s="33">
        <v>540.6</v>
      </c>
    </row>
    <row r="249" spans="1:8" ht="21" customHeight="1" x14ac:dyDescent="0.25">
      <c r="A249" s="356"/>
      <c r="B249" s="237"/>
      <c r="C249" s="282"/>
      <c r="D249" s="32" t="s">
        <v>19</v>
      </c>
      <c r="E249" s="30">
        <f t="shared" si="20"/>
        <v>0</v>
      </c>
      <c r="F249" s="166"/>
      <c r="G249" s="107"/>
      <c r="H249" s="107"/>
    </row>
    <row r="250" spans="1:8" x14ac:dyDescent="0.25">
      <c r="A250" s="373" t="s">
        <v>104</v>
      </c>
      <c r="B250" s="251" t="s">
        <v>105</v>
      </c>
      <c r="C250" s="259" t="s">
        <v>60</v>
      </c>
      <c r="D250" s="43" t="s">
        <v>13</v>
      </c>
      <c r="E250" s="30">
        <f>E251+E252+E253+E254</f>
        <v>16655.699999999997</v>
      </c>
      <c r="F250" s="138">
        <f>F251+F252+F253+F254</f>
        <v>16655.699999999997</v>
      </c>
      <c r="G250" s="30">
        <f>G251+G252+G253+G254</f>
        <v>0</v>
      </c>
      <c r="H250" s="30">
        <f>H251+H252+H253+H254</f>
        <v>0</v>
      </c>
    </row>
    <row r="251" spans="1:8" x14ac:dyDescent="0.25">
      <c r="A251" s="364"/>
      <c r="B251" s="252"/>
      <c r="C251" s="260"/>
      <c r="D251" s="13" t="s">
        <v>14</v>
      </c>
      <c r="E251" s="14"/>
      <c r="F251" s="135"/>
      <c r="G251" s="14"/>
      <c r="H251" s="15"/>
    </row>
    <row r="252" spans="1:8" x14ac:dyDescent="0.25">
      <c r="A252" s="364"/>
      <c r="B252" s="252"/>
      <c r="C252" s="260"/>
      <c r="D252" s="13" t="s">
        <v>17</v>
      </c>
      <c r="E252" s="14">
        <f>E257+E262+E267+E272+E277</f>
        <v>16469.099999999999</v>
      </c>
      <c r="F252" s="135">
        <f>F257+F262+F267+F272+F277</f>
        <v>16469.099999999999</v>
      </c>
      <c r="G252" s="14">
        <f>G257+G262+G267+G272+G277</f>
        <v>0</v>
      </c>
      <c r="H252" s="14">
        <f>H257+H262+H267+H272+H277</f>
        <v>0</v>
      </c>
    </row>
    <row r="253" spans="1:8" x14ac:dyDescent="0.25">
      <c r="A253" s="364"/>
      <c r="B253" s="252"/>
      <c r="C253" s="260"/>
      <c r="D253" s="13" t="s">
        <v>18</v>
      </c>
      <c r="E253" s="14">
        <f>F253+G253+H253</f>
        <v>186.6</v>
      </c>
      <c r="F253" s="135">
        <f>F278</f>
        <v>186.6</v>
      </c>
      <c r="G253" s="14"/>
      <c r="H253" s="15"/>
    </row>
    <row r="254" spans="1:8" ht="29.25" x14ac:dyDescent="0.25">
      <c r="A254" s="365"/>
      <c r="B254" s="253"/>
      <c r="C254" s="261"/>
      <c r="D254" s="16" t="s">
        <v>19</v>
      </c>
      <c r="E254" s="18"/>
      <c r="F254" s="136"/>
      <c r="G254" s="18"/>
      <c r="H254" s="19"/>
    </row>
    <row r="255" spans="1:8" ht="15.75" customHeight="1" x14ac:dyDescent="0.25">
      <c r="A255" s="390" t="s">
        <v>106</v>
      </c>
      <c r="B255" s="243" t="s">
        <v>107</v>
      </c>
      <c r="C255" s="280" t="s">
        <v>60</v>
      </c>
      <c r="D255" s="43" t="s">
        <v>13</v>
      </c>
      <c r="E255" s="30">
        <f>F255+G255+H255</f>
        <v>640</v>
      </c>
      <c r="F255" s="138">
        <f>F256+F257+F258+F259</f>
        <v>640</v>
      </c>
      <c r="G255" s="30">
        <f>G256+G257+G258+G259</f>
        <v>0</v>
      </c>
      <c r="H255" s="31">
        <f>H256+H257+H258+H259</f>
        <v>0</v>
      </c>
    </row>
    <row r="256" spans="1:8" ht="17.25" customHeight="1" x14ac:dyDescent="0.25">
      <c r="A256" s="320"/>
      <c r="B256" s="214"/>
      <c r="C256" s="263"/>
      <c r="D256" s="32" t="s">
        <v>14</v>
      </c>
      <c r="E256" s="33">
        <f>F256+G256+H256</f>
        <v>0</v>
      </c>
      <c r="F256" s="139">
        <v>0</v>
      </c>
      <c r="G256" s="33">
        <v>0</v>
      </c>
      <c r="H256" s="34">
        <v>0</v>
      </c>
    </row>
    <row r="257" spans="1:8" x14ac:dyDescent="0.25">
      <c r="A257" s="320"/>
      <c r="B257" s="214"/>
      <c r="C257" s="263"/>
      <c r="D257" s="32" t="s">
        <v>17</v>
      </c>
      <c r="E257" s="33">
        <v>640</v>
      </c>
      <c r="F257" s="139">
        <v>640</v>
      </c>
      <c r="G257" s="33">
        <v>0</v>
      </c>
      <c r="H257" s="34">
        <v>0</v>
      </c>
    </row>
    <row r="258" spans="1:8" x14ac:dyDescent="0.25">
      <c r="A258" s="320"/>
      <c r="B258" s="214"/>
      <c r="C258" s="263"/>
      <c r="D258" s="32" t="s">
        <v>18</v>
      </c>
      <c r="E258" s="33">
        <f>F258+G258+H258</f>
        <v>0</v>
      </c>
      <c r="F258" s="139">
        <v>0</v>
      </c>
      <c r="G258" s="33">
        <v>0</v>
      </c>
      <c r="H258" s="34">
        <v>0</v>
      </c>
    </row>
    <row r="259" spans="1:8" ht="53.25" customHeight="1" x14ac:dyDescent="0.25">
      <c r="A259" s="358"/>
      <c r="B259" s="217"/>
      <c r="C259" s="264"/>
      <c r="D259" s="39" t="s">
        <v>19</v>
      </c>
      <c r="E259" s="41">
        <f>F259+G259+H259</f>
        <v>0</v>
      </c>
      <c r="F259" s="141">
        <v>0</v>
      </c>
      <c r="G259" s="41">
        <v>0</v>
      </c>
      <c r="H259" s="42">
        <v>0</v>
      </c>
    </row>
    <row r="260" spans="1:8" ht="15.75" customHeight="1" x14ac:dyDescent="0.25">
      <c r="A260" s="319" t="s">
        <v>108</v>
      </c>
      <c r="B260" s="218" t="s">
        <v>109</v>
      </c>
      <c r="C260" s="279" t="s">
        <v>60</v>
      </c>
      <c r="D260" s="9" t="s">
        <v>13</v>
      </c>
      <c r="E260" s="11">
        <f>E262</f>
        <v>15829.1</v>
      </c>
      <c r="F260" s="134">
        <f>F262</f>
        <v>15829.1</v>
      </c>
      <c r="G260" s="11">
        <f>G262</f>
        <v>0</v>
      </c>
      <c r="H260" s="24">
        <f>H262</f>
        <v>0</v>
      </c>
    </row>
    <row r="261" spans="1:8" ht="15.75" customHeight="1" x14ac:dyDescent="0.25">
      <c r="A261" s="320"/>
      <c r="B261" s="214"/>
      <c r="C261" s="263"/>
      <c r="D261" s="32" t="s">
        <v>14</v>
      </c>
      <c r="E261" s="33"/>
      <c r="F261" s="139"/>
      <c r="G261" s="33"/>
      <c r="H261" s="34"/>
    </row>
    <row r="262" spans="1:8" ht="15.75" customHeight="1" x14ac:dyDescent="0.25">
      <c r="A262" s="320"/>
      <c r="B262" s="214"/>
      <c r="C262" s="263"/>
      <c r="D262" s="32" t="s">
        <v>17</v>
      </c>
      <c r="E262" s="33">
        <v>15829.1</v>
      </c>
      <c r="F262" s="139">
        <v>15829.1</v>
      </c>
      <c r="G262" s="33">
        <v>0</v>
      </c>
      <c r="H262" s="34">
        <v>0</v>
      </c>
    </row>
    <row r="263" spans="1:8" ht="15.75" customHeight="1" x14ac:dyDescent="0.25">
      <c r="A263" s="320"/>
      <c r="B263" s="214"/>
      <c r="C263" s="263"/>
      <c r="D263" s="32" t="s">
        <v>18</v>
      </c>
      <c r="E263" s="33"/>
      <c r="F263" s="139"/>
      <c r="G263" s="33"/>
      <c r="H263" s="34"/>
    </row>
    <row r="264" spans="1:8" ht="48" customHeight="1" x14ac:dyDescent="0.25">
      <c r="A264" s="321"/>
      <c r="B264" s="215"/>
      <c r="C264" s="283"/>
      <c r="D264" s="35" t="s">
        <v>19</v>
      </c>
      <c r="E264" s="36"/>
      <c r="F264" s="140"/>
      <c r="G264" s="36"/>
      <c r="H264" s="37"/>
    </row>
    <row r="265" spans="1:8" ht="24" customHeight="1" x14ac:dyDescent="0.25">
      <c r="A265" s="319" t="s">
        <v>110</v>
      </c>
      <c r="B265" s="207" t="s">
        <v>111</v>
      </c>
      <c r="C265" s="279" t="s">
        <v>60</v>
      </c>
      <c r="D265" s="9" t="s">
        <v>13</v>
      </c>
      <c r="E265" s="11">
        <f>E267</f>
        <v>0</v>
      </c>
      <c r="F265" s="134">
        <f>F267</f>
        <v>0</v>
      </c>
      <c r="G265" s="11">
        <f>G267</f>
        <v>0</v>
      </c>
      <c r="H265" s="24">
        <f>H267</f>
        <v>0</v>
      </c>
    </row>
    <row r="266" spans="1:8" ht="17.25" customHeight="1" x14ac:dyDescent="0.25">
      <c r="A266" s="320"/>
      <c r="B266" s="208"/>
      <c r="C266" s="263"/>
      <c r="D266" s="32" t="s">
        <v>14</v>
      </c>
      <c r="E266" s="107"/>
      <c r="F266" s="166"/>
      <c r="G266" s="107"/>
      <c r="H266" s="108"/>
    </row>
    <row r="267" spans="1:8" ht="18.75" customHeight="1" x14ac:dyDescent="0.25">
      <c r="A267" s="320"/>
      <c r="B267" s="208"/>
      <c r="C267" s="263"/>
      <c r="D267" s="32" t="s">
        <v>17</v>
      </c>
      <c r="E267" s="107">
        <f>F267+G267+H267</f>
        <v>0</v>
      </c>
      <c r="F267" s="166">
        <v>0</v>
      </c>
      <c r="G267" s="107">
        <v>0</v>
      </c>
      <c r="H267" s="108">
        <v>0</v>
      </c>
    </row>
    <row r="268" spans="1:8" ht="16.5" customHeight="1" x14ac:dyDescent="0.25">
      <c r="A268" s="320"/>
      <c r="B268" s="208"/>
      <c r="C268" s="263"/>
      <c r="D268" s="32" t="s">
        <v>18</v>
      </c>
      <c r="E268" s="107"/>
      <c r="F268" s="166"/>
      <c r="G268" s="107"/>
      <c r="H268" s="108"/>
    </row>
    <row r="269" spans="1:8" ht="18" customHeight="1" x14ac:dyDescent="0.25">
      <c r="A269" s="321"/>
      <c r="B269" s="209"/>
      <c r="C269" s="283"/>
      <c r="D269" s="35" t="s">
        <v>19</v>
      </c>
      <c r="E269" s="109"/>
      <c r="F269" s="167"/>
      <c r="G269" s="109"/>
      <c r="H269" s="110"/>
    </row>
    <row r="270" spans="1:8" ht="16.5" customHeight="1" x14ac:dyDescent="0.25">
      <c r="A270" s="335" t="s">
        <v>112</v>
      </c>
      <c r="B270" s="213" t="s">
        <v>113</v>
      </c>
      <c r="C270" s="287" t="s">
        <v>60</v>
      </c>
      <c r="D270" s="43" t="s">
        <v>13</v>
      </c>
      <c r="E270" s="30">
        <f>F270+G270+H270</f>
        <v>0</v>
      </c>
      <c r="F270" s="138">
        <f>F271+F272+F273+F274</f>
        <v>0</v>
      </c>
      <c r="G270" s="30">
        <f>G271+G272+G273+G274</f>
        <v>0</v>
      </c>
      <c r="H270" s="31">
        <f>H271+H272+H273+H274</f>
        <v>0</v>
      </c>
    </row>
    <row r="271" spans="1:8" ht="14.25" customHeight="1" x14ac:dyDescent="0.25">
      <c r="A271" s="320"/>
      <c r="B271" s="214"/>
      <c r="C271" s="263"/>
      <c r="D271" s="32" t="s">
        <v>14</v>
      </c>
      <c r="E271" s="33">
        <f>F271+G271+H271</f>
        <v>0</v>
      </c>
      <c r="F271" s="139">
        <v>0</v>
      </c>
      <c r="G271" s="33">
        <v>0</v>
      </c>
      <c r="H271" s="34">
        <v>0</v>
      </c>
    </row>
    <row r="272" spans="1:8" x14ac:dyDescent="0.25">
      <c r="A272" s="320"/>
      <c r="B272" s="214"/>
      <c r="C272" s="263"/>
      <c r="D272" s="32" t="s">
        <v>17</v>
      </c>
      <c r="E272" s="33">
        <v>0</v>
      </c>
      <c r="F272" s="139">
        <v>0</v>
      </c>
      <c r="G272" s="33">
        <v>0</v>
      </c>
      <c r="H272" s="34">
        <v>0</v>
      </c>
    </row>
    <row r="273" spans="1:8" x14ac:dyDescent="0.25">
      <c r="A273" s="320"/>
      <c r="B273" s="214"/>
      <c r="C273" s="263"/>
      <c r="D273" s="32" t="s">
        <v>18</v>
      </c>
      <c r="E273" s="33">
        <f t="shared" ref="E273:E289" si="21">F273+G273+H273</f>
        <v>0</v>
      </c>
      <c r="F273" s="139">
        <v>0</v>
      </c>
      <c r="G273" s="33">
        <v>0</v>
      </c>
      <c r="H273" s="34">
        <v>0</v>
      </c>
    </row>
    <row r="274" spans="1:8" ht="30" x14ac:dyDescent="0.25">
      <c r="A274" s="321"/>
      <c r="B274" s="215"/>
      <c r="C274" s="283"/>
      <c r="D274" s="35" t="s">
        <v>19</v>
      </c>
      <c r="E274" s="36">
        <f t="shared" si="21"/>
        <v>0</v>
      </c>
      <c r="F274" s="140">
        <v>0</v>
      </c>
      <c r="G274" s="36">
        <v>0</v>
      </c>
      <c r="H274" s="37">
        <v>0</v>
      </c>
    </row>
    <row r="275" spans="1:8" ht="15.75" x14ac:dyDescent="0.25">
      <c r="A275" s="319" t="s">
        <v>114</v>
      </c>
      <c r="B275" s="227" t="s">
        <v>158</v>
      </c>
      <c r="C275" s="279" t="s">
        <v>60</v>
      </c>
      <c r="D275" s="9" t="s">
        <v>13</v>
      </c>
      <c r="E275" s="111">
        <f t="shared" si="21"/>
        <v>186.6</v>
      </c>
      <c r="F275" s="168">
        <f>F276+F277+F278+F279</f>
        <v>186.6</v>
      </c>
      <c r="G275" s="111">
        <f>G276+G277+G278+G279</f>
        <v>0</v>
      </c>
      <c r="H275" s="112">
        <f>H276+H277+H278+H279</f>
        <v>0</v>
      </c>
    </row>
    <row r="276" spans="1:8" ht="15.75" x14ac:dyDescent="0.25">
      <c r="A276" s="320"/>
      <c r="B276" s="228"/>
      <c r="C276" s="263"/>
      <c r="D276" s="32" t="s">
        <v>14</v>
      </c>
      <c r="E276" s="113">
        <f t="shared" si="21"/>
        <v>0</v>
      </c>
      <c r="F276" s="169">
        <v>0</v>
      </c>
      <c r="G276" s="114">
        <v>0</v>
      </c>
      <c r="H276" s="115">
        <v>0</v>
      </c>
    </row>
    <row r="277" spans="1:8" ht="15.75" x14ac:dyDescent="0.25">
      <c r="A277" s="320"/>
      <c r="B277" s="228"/>
      <c r="C277" s="263"/>
      <c r="D277" s="32" t="s">
        <v>17</v>
      </c>
      <c r="E277" s="113">
        <f t="shared" si="21"/>
        <v>0</v>
      </c>
      <c r="F277" s="169">
        <v>0</v>
      </c>
      <c r="G277" s="113">
        <v>0</v>
      </c>
      <c r="H277" s="116">
        <v>0</v>
      </c>
    </row>
    <row r="278" spans="1:8" ht="15.75" x14ac:dyDescent="0.25">
      <c r="A278" s="320"/>
      <c r="B278" s="228"/>
      <c r="C278" s="263"/>
      <c r="D278" s="32" t="s">
        <v>18</v>
      </c>
      <c r="E278" s="113">
        <f t="shared" si="21"/>
        <v>186.6</v>
      </c>
      <c r="F278" s="170">
        <v>186.6</v>
      </c>
      <c r="G278" s="117">
        <v>0</v>
      </c>
      <c r="H278" s="118">
        <v>0</v>
      </c>
    </row>
    <row r="279" spans="1:8" ht="30" x14ac:dyDescent="0.25">
      <c r="A279" s="321"/>
      <c r="B279" s="229"/>
      <c r="C279" s="283"/>
      <c r="D279" s="35" t="s">
        <v>19</v>
      </c>
      <c r="E279" s="119">
        <f t="shared" si="21"/>
        <v>0</v>
      </c>
      <c r="F279" s="171">
        <v>0</v>
      </c>
      <c r="G279" s="120">
        <v>0</v>
      </c>
      <c r="H279" s="121">
        <v>0</v>
      </c>
    </row>
    <row r="280" spans="1:8" ht="16.5" customHeight="1" x14ac:dyDescent="0.25">
      <c r="A280" s="363" t="s">
        <v>115</v>
      </c>
      <c r="B280" s="274" t="s">
        <v>116</v>
      </c>
      <c r="C280" s="265" t="s">
        <v>60</v>
      </c>
      <c r="D280" s="9" t="s">
        <v>13</v>
      </c>
      <c r="E280" s="11">
        <f t="shared" si="21"/>
        <v>130.5</v>
      </c>
      <c r="F280" s="134">
        <f>F281+F282+F283+F284</f>
        <v>130.5</v>
      </c>
      <c r="G280" s="11">
        <f>G281+G282+G283+G284</f>
        <v>0</v>
      </c>
      <c r="H280" s="24">
        <f>H281+H282+H283+H284</f>
        <v>0</v>
      </c>
    </row>
    <row r="281" spans="1:8" ht="13.5" customHeight="1" x14ac:dyDescent="0.25">
      <c r="A281" s="364"/>
      <c r="B281" s="252"/>
      <c r="C281" s="260"/>
      <c r="D281" s="13" t="s">
        <v>14</v>
      </c>
      <c r="E281" s="14">
        <f t="shared" si="21"/>
        <v>0</v>
      </c>
      <c r="F281" s="135">
        <v>0</v>
      </c>
      <c r="G281" s="14">
        <v>0</v>
      </c>
      <c r="H281" s="15">
        <v>0</v>
      </c>
    </row>
    <row r="282" spans="1:8" x14ac:dyDescent="0.25">
      <c r="A282" s="364"/>
      <c r="B282" s="252"/>
      <c r="C282" s="260"/>
      <c r="D282" s="13" t="s">
        <v>17</v>
      </c>
      <c r="E282" s="14">
        <f t="shared" si="21"/>
        <v>130.5</v>
      </c>
      <c r="F282" s="135">
        <f>F287</f>
        <v>130.5</v>
      </c>
      <c r="G282" s="14">
        <f>G287</f>
        <v>0</v>
      </c>
      <c r="H282" s="14">
        <f>H287</f>
        <v>0</v>
      </c>
    </row>
    <row r="283" spans="1:8" x14ac:dyDescent="0.25">
      <c r="A283" s="364"/>
      <c r="B283" s="252"/>
      <c r="C283" s="260"/>
      <c r="D283" s="13" t="s">
        <v>18</v>
      </c>
      <c r="E283" s="14">
        <f t="shared" si="21"/>
        <v>0</v>
      </c>
      <c r="F283" s="135">
        <v>0</v>
      </c>
      <c r="G283" s="14">
        <v>0</v>
      </c>
      <c r="H283" s="15">
        <v>0</v>
      </c>
    </row>
    <row r="284" spans="1:8" ht="29.25" x14ac:dyDescent="0.25">
      <c r="A284" s="365"/>
      <c r="B284" s="253"/>
      <c r="C284" s="261"/>
      <c r="D284" s="16" t="s">
        <v>19</v>
      </c>
      <c r="E284" s="18">
        <f t="shared" si="21"/>
        <v>0</v>
      </c>
      <c r="F284" s="136">
        <v>0</v>
      </c>
      <c r="G284" s="18">
        <v>0</v>
      </c>
      <c r="H284" s="19">
        <v>0</v>
      </c>
    </row>
    <row r="285" spans="1:8" x14ac:dyDescent="0.25">
      <c r="A285" s="319" t="s">
        <v>117</v>
      </c>
      <c r="B285" s="218" t="s">
        <v>118</v>
      </c>
      <c r="C285" s="256" t="s">
        <v>42</v>
      </c>
      <c r="D285" s="9" t="s">
        <v>13</v>
      </c>
      <c r="E285" s="11">
        <f t="shared" si="21"/>
        <v>130.5</v>
      </c>
      <c r="F285" s="134">
        <f>F286+F287+F288+F289</f>
        <v>130.5</v>
      </c>
      <c r="G285" s="11">
        <f>G286+G287+G288+G289</f>
        <v>0</v>
      </c>
      <c r="H285" s="24">
        <f>H286+H287+H288+H289</f>
        <v>0</v>
      </c>
    </row>
    <row r="286" spans="1:8" x14ac:dyDescent="0.25">
      <c r="A286" s="320"/>
      <c r="B286" s="214"/>
      <c r="C286" s="257"/>
      <c r="D286" s="32" t="s">
        <v>14</v>
      </c>
      <c r="E286" s="33">
        <f t="shared" si="21"/>
        <v>0</v>
      </c>
      <c r="F286" s="139">
        <v>0</v>
      </c>
      <c r="G286" s="33">
        <v>0</v>
      </c>
      <c r="H286" s="34">
        <v>0</v>
      </c>
    </row>
    <row r="287" spans="1:8" x14ac:dyDescent="0.25">
      <c r="A287" s="320"/>
      <c r="B287" s="214"/>
      <c r="C287" s="257"/>
      <c r="D287" s="32" t="s">
        <v>17</v>
      </c>
      <c r="E287" s="33">
        <f t="shared" si="21"/>
        <v>130.5</v>
      </c>
      <c r="F287" s="139">
        <v>130.5</v>
      </c>
      <c r="G287" s="33">
        <v>0</v>
      </c>
      <c r="H287" s="34">
        <v>0</v>
      </c>
    </row>
    <row r="288" spans="1:8" x14ac:dyDescent="0.25">
      <c r="A288" s="320"/>
      <c r="B288" s="214"/>
      <c r="C288" s="257"/>
      <c r="D288" s="32" t="s">
        <v>18</v>
      </c>
      <c r="E288" s="33">
        <f t="shared" si="21"/>
        <v>0</v>
      </c>
      <c r="F288" s="139">
        <v>0</v>
      </c>
      <c r="G288" s="33">
        <v>0</v>
      </c>
      <c r="H288" s="34">
        <v>0</v>
      </c>
    </row>
    <row r="289" spans="1:8" ht="30" x14ac:dyDescent="0.25">
      <c r="A289" s="321"/>
      <c r="B289" s="215"/>
      <c r="C289" s="258"/>
      <c r="D289" s="35" t="s">
        <v>19</v>
      </c>
      <c r="E289" s="36">
        <f t="shared" si="21"/>
        <v>0</v>
      </c>
      <c r="F289" s="140">
        <v>0</v>
      </c>
      <c r="G289" s="36">
        <v>0</v>
      </c>
      <c r="H289" s="37">
        <v>0</v>
      </c>
    </row>
    <row r="290" spans="1:8" ht="15.75" customHeight="1" x14ac:dyDescent="0.25">
      <c r="A290" s="322" t="s">
        <v>119</v>
      </c>
      <c r="B290" s="219" t="s">
        <v>120</v>
      </c>
      <c r="C290" s="297" t="s">
        <v>42</v>
      </c>
      <c r="D290" s="9" t="s">
        <v>13</v>
      </c>
      <c r="E290" s="81">
        <f>E291+E292+E293+E294</f>
        <v>0</v>
      </c>
      <c r="F290" s="155">
        <f>F291+F292+F293+F294</f>
        <v>0</v>
      </c>
      <c r="G290" s="81">
        <f>G291+G292+G293+G294</f>
        <v>0</v>
      </c>
      <c r="H290" s="82">
        <f>H291+H292+H293+H294</f>
        <v>0</v>
      </c>
    </row>
    <row r="291" spans="1:8" ht="15.75" customHeight="1" x14ac:dyDescent="0.25">
      <c r="A291" s="323"/>
      <c r="B291" s="220"/>
      <c r="C291" s="211"/>
      <c r="D291" s="13" t="s">
        <v>14</v>
      </c>
      <c r="E291" s="67">
        <f>F291+G291+H291</f>
        <v>0</v>
      </c>
      <c r="F291" s="150">
        <v>0</v>
      </c>
      <c r="G291" s="67">
        <v>0</v>
      </c>
      <c r="H291" s="67">
        <v>0</v>
      </c>
    </row>
    <row r="292" spans="1:8" ht="15.75" customHeight="1" x14ac:dyDescent="0.25">
      <c r="A292" s="323"/>
      <c r="B292" s="220"/>
      <c r="C292" s="211"/>
      <c r="D292" s="13" t="s">
        <v>17</v>
      </c>
      <c r="E292" s="67">
        <f>F292+G292+H292</f>
        <v>0</v>
      </c>
      <c r="F292" s="150">
        <v>0</v>
      </c>
      <c r="G292" s="67">
        <v>0</v>
      </c>
      <c r="H292" s="89">
        <v>0</v>
      </c>
    </row>
    <row r="293" spans="1:8" ht="15.75" customHeight="1" x14ac:dyDescent="0.25">
      <c r="A293" s="323"/>
      <c r="B293" s="220"/>
      <c r="C293" s="211"/>
      <c r="D293" s="13" t="s">
        <v>18</v>
      </c>
      <c r="E293" s="122">
        <f>F293+G293+H293</f>
        <v>0</v>
      </c>
      <c r="F293" s="172">
        <f>F298</f>
        <v>0</v>
      </c>
      <c r="G293" s="122">
        <f>G298</f>
        <v>0</v>
      </c>
      <c r="H293" s="122">
        <f>H298</f>
        <v>0</v>
      </c>
    </row>
    <row r="294" spans="1:8" ht="15.75" customHeight="1" x14ac:dyDescent="0.25">
      <c r="A294" s="324"/>
      <c r="B294" s="221"/>
      <c r="C294" s="298"/>
      <c r="D294" s="21" t="s">
        <v>19</v>
      </c>
      <c r="E294" s="84">
        <f>F294+G294+H294</f>
        <v>0</v>
      </c>
      <c r="F294" s="173">
        <v>0</v>
      </c>
      <c r="G294" s="84">
        <v>0</v>
      </c>
      <c r="H294" s="123">
        <v>0</v>
      </c>
    </row>
    <row r="295" spans="1:8" ht="15.75" hidden="1" customHeight="1" x14ac:dyDescent="0.25">
      <c r="A295" s="340" t="s">
        <v>121</v>
      </c>
      <c r="B295" s="230" t="s">
        <v>101</v>
      </c>
      <c r="C295" s="277" t="s">
        <v>42</v>
      </c>
      <c r="D295" s="9" t="s">
        <v>13</v>
      </c>
      <c r="E295" s="81">
        <f>E296+E297+E298+E299</f>
        <v>0</v>
      </c>
      <c r="F295" s="155">
        <f>F296+F297+F298+F299</f>
        <v>0</v>
      </c>
      <c r="G295" s="81">
        <f>G296+G297+G298+G299</f>
        <v>0</v>
      </c>
      <c r="H295" s="82">
        <f>H296+H297+H298+H299</f>
        <v>0</v>
      </c>
    </row>
    <row r="296" spans="1:8" ht="15.75" hidden="1" customHeight="1" x14ac:dyDescent="0.25">
      <c r="A296" s="341"/>
      <c r="B296" s="208"/>
      <c r="C296" s="257"/>
      <c r="D296" s="32" t="s">
        <v>14</v>
      </c>
      <c r="E296" s="68">
        <f t="shared" ref="E296:E329" si="22">F296+G296+H296</f>
        <v>0</v>
      </c>
      <c r="F296" s="165">
        <v>0</v>
      </c>
      <c r="G296" s="105">
        <v>0</v>
      </c>
      <c r="H296" s="105">
        <v>0</v>
      </c>
    </row>
    <row r="297" spans="1:8" ht="15.75" hidden="1" customHeight="1" x14ac:dyDescent="0.25">
      <c r="A297" s="341"/>
      <c r="B297" s="208"/>
      <c r="C297" s="257"/>
      <c r="D297" s="32" t="s">
        <v>17</v>
      </c>
      <c r="E297" s="68">
        <f t="shared" si="22"/>
        <v>0</v>
      </c>
      <c r="F297" s="165">
        <v>0</v>
      </c>
      <c r="G297" s="105">
        <v>0</v>
      </c>
      <c r="H297" s="106">
        <v>0</v>
      </c>
    </row>
    <row r="298" spans="1:8" ht="15.75" hidden="1" customHeight="1" x14ac:dyDescent="0.25">
      <c r="A298" s="341"/>
      <c r="B298" s="208"/>
      <c r="C298" s="257"/>
      <c r="D298" s="32" t="s">
        <v>18</v>
      </c>
      <c r="E298" s="124">
        <f t="shared" si="22"/>
        <v>0</v>
      </c>
      <c r="F298" s="165">
        <v>0</v>
      </c>
      <c r="G298" s="105">
        <v>0</v>
      </c>
      <c r="H298" s="106">
        <v>0</v>
      </c>
    </row>
    <row r="299" spans="1:8" ht="15.75" hidden="1" customHeight="1" x14ac:dyDescent="0.25">
      <c r="A299" s="342"/>
      <c r="B299" s="231"/>
      <c r="C299" s="278"/>
      <c r="D299" s="39" t="s">
        <v>19</v>
      </c>
      <c r="E299" s="85">
        <f t="shared" si="22"/>
        <v>0</v>
      </c>
      <c r="F299" s="174">
        <v>0</v>
      </c>
      <c r="G299" s="125">
        <v>0</v>
      </c>
      <c r="H299" s="126">
        <v>0</v>
      </c>
    </row>
    <row r="300" spans="1:8" ht="15.75" customHeight="1" thickBot="1" x14ac:dyDescent="0.3">
      <c r="A300" s="348" t="s">
        <v>122</v>
      </c>
      <c r="B300" s="271" t="s">
        <v>123</v>
      </c>
      <c r="C300" s="266" t="s">
        <v>42</v>
      </c>
      <c r="D300" s="43" t="s">
        <v>13</v>
      </c>
      <c r="E300" s="87">
        <f t="shared" si="22"/>
        <v>1232</v>
      </c>
      <c r="F300" s="157">
        <f>F301+F302+F303+F304</f>
        <v>395</v>
      </c>
      <c r="G300" s="87">
        <f>G301+G302+G303+G304</f>
        <v>410.3</v>
      </c>
      <c r="H300" s="87">
        <f>H302+H301+H303+H304</f>
        <v>426.7</v>
      </c>
    </row>
    <row r="301" spans="1:8" ht="15.75" customHeight="1" x14ac:dyDescent="0.25">
      <c r="A301" s="315"/>
      <c r="B301" s="272"/>
      <c r="C301" s="211"/>
      <c r="D301" s="13" t="s">
        <v>14</v>
      </c>
      <c r="E301" s="67">
        <f t="shared" si="22"/>
        <v>0</v>
      </c>
      <c r="F301" s="150">
        <v>0</v>
      </c>
      <c r="G301" s="67">
        <v>0</v>
      </c>
      <c r="H301" s="67">
        <v>0</v>
      </c>
    </row>
    <row r="302" spans="1:8" ht="15.75" customHeight="1" x14ac:dyDescent="0.25">
      <c r="A302" s="315"/>
      <c r="B302" s="272"/>
      <c r="C302" s="211"/>
      <c r="D302" s="13" t="s">
        <v>17</v>
      </c>
      <c r="E302" s="67">
        <f t="shared" si="22"/>
        <v>1232</v>
      </c>
      <c r="F302" s="150">
        <f>F307</f>
        <v>395</v>
      </c>
      <c r="G302" s="67">
        <f>G307</f>
        <v>410.3</v>
      </c>
      <c r="H302" s="67">
        <f>H307</f>
        <v>426.7</v>
      </c>
    </row>
    <row r="303" spans="1:8" ht="15.75" customHeight="1" x14ac:dyDescent="0.25">
      <c r="A303" s="315"/>
      <c r="B303" s="272"/>
      <c r="C303" s="211"/>
      <c r="D303" s="13" t="s">
        <v>18</v>
      </c>
      <c r="E303" s="67">
        <f t="shared" si="22"/>
        <v>0</v>
      </c>
      <c r="F303" s="150">
        <v>0</v>
      </c>
      <c r="G303" s="67">
        <v>0</v>
      </c>
      <c r="H303" s="67">
        <v>0</v>
      </c>
    </row>
    <row r="304" spans="1:8" ht="30" customHeight="1" x14ac:dyDescent="0.25">
      <c r="A304" s="349"/>
      <c r="B304" s="273"/>
      <c r="C304" s="267"/>
      <c r="D304" s="13" t="s">
        <v>19</v>
      </c>
      <c r="E304" s="67">
        <f t="shared" si="22"/>
        <v>0</v>
      </c>
      <c r="F304" s="150">
        <v>0</v>
      </c>
      <c r="G304" s="67">
        <v>0</v>
      </c>
      <c r="H304" s="67">
        <v>0</v>
      </c>
    </row>
    <row r="305" spans="1:93" ht="20.25" customHeight="1" x14ac:dyDescent="0.25">
      <c r="A305" s="314" t="s">
        <v>124</v>
      </c>
      <c r="B305" s="268" t="s">
        <v>125</v>
      </c>
      <c r="C305" s="277" t="s">
        <v>42</v>
      </c>
      <c r="D305" s="32" t="s">
        <v>13</v>
      </c>
      <c r="E305" s="67">
        <f t="shared" si="22"/>
        <v>1232</v>
      </c>
      <c r="F305" s="150">
        <f>F306+F307+F308+F309</f>
        <v>395</v>
      </c>
      <c r="G305" s="67">
        <f>G306+G307+G308+G309</f>
        <v>410.3</v>
      </c>
      <c r="H305" s="67">
        <f>H307+H306+H308+H309</f>
        <v>426.7</v>
      </c>
    </row>
    <row r="306" spans="1:93" ht="15.75" customHeight="1" x14ac:dyDescent="0.25">
      <c r="A306" s="315"/>
      <c r="B306" s="269"/>
      <c r="C306" s="257"/>
      <c r="D306" s="32" t="s">
        <v>14</v>
      </c>
      <c r="E306" s="68">
        <f t="shared" si="22"/>
        <v>0</v>
      </c>
      <c r="F306" s="151">
        <v>0</v>
      </c>
      <c r="G306" s="68">
        <v>0</v>
      </c>
      <c r="H306" s="68">
        <v>0</v>
      </c>
    </row>
    <row r="307" spans="1:93" ht="16.5" customHeight="1" x14ac:dyDescent="0.25">
      <c r="A307" s="315"/>
      <c r="B307" s="269"/>
      <c r="C307" s="257"/>
      <c r="D307" s="32" t="s">
        <v>17</v>
      </c>
      <c r="E307" s="68">
        <f t="shared" si="22"/>
        <v>1232</v>
      </c>
      <c r="F307" s="151">
        <v>395</v>
      </c>
      <c r="G307" s="68">
        <v>410.3</v>
      </c>
      <c r="H307" s="68">
        <v>426.7</v>
      </c>
    </row>
    <row r="308" spans="1:93" ht="15.75" customHeight="1" x14ac:dyDescent="0.25">
      <c r="A308" s="315"/>
      <c r="B308" s="269"/>
      <c r="C308" s="257"/>
      <c r="D308" s="32" t="s">
        <v>18</v>
      </c>
      <c r="E308" s="68">
        <f t="shared" si="22"/>
        <v>0</v>
      </c>
      <c r="F308" s="151">
        <v>0</v>
      </c>
      <c r="G308" s="68">
        <v>0</v>
      </c>
      <c r="H308" s="68">
        <v>0</v>
      </c>
    </row>
    <row r="309" spans="1:93" ht="16.5" customHeight="1" x14ac:dyDescent="0.25">
      <c r="A309" s="316"/>
      <c r="B309" s="270"/>
      <c r="C309" s="278"/>
      <c r="D309" s="39" t="s">
        <v>19</v>
      </c>
      <c r="E309" s="85">
        <f t="shared" si="22"/>
        <v>0</v>
      </c>
      <c r="F309" s="156">
        <v>0</v>
      </c>
      <c r="G309" s="85">
        <v>0</v>
      </c>
      <c r="H309" s="85">
        <v>0</v>
      </c>
    </row>
    <row r="310" spans="1:93" ht="16.5" hidden="1" customHeight="1" x14ac:dyDescent="0.25">
      <c r="A310" s="360" t="s">
        <v>126</v>
      </c>
      <c r="B310" s="236" t="s">
        <v>127</v>
      </c>
      <c r="C310" s="281" t="s">
        <v>60</v>
      </c>
      <c r="D310" s="32" t="s">
        <v>13</v>
      </c>
      <c r="E310" s="14">
        <f t="shared" si="22"/>
        <v>0</v>
      </c>
      <c r="F310" s="135">
        <f>F311+F312+F313+F314</f>
        <v>0</v>
      </c>
      <c r="G310" s="14">
        <f>G311+G312+G313+G314</f>
        <v>0</v>
      </c>
      <c r="H310" s="14">
        <f>H311+H312+H313+H314</f>
        <v>0</v>
      </c>
    </row>
    <row r="311" spans="1:93" ht="16.5" hidden="1" customHeight="1" x14ac:dyDescent="0.25">
      <c r="A311" s="361"/>
      <c r="B311" s="220"/>
      <c r="C311" s="263"/>
      <c r="D311" s="32" t="s">
        <v>14</v>
      </c>
      <c r="E311" s="14">
        <f t="shared" si="22"/>
        <v>0</v>
      </c>
      <c r="F311" s="139">
        <v>0</v>
      </c>
      <c r="G311" s="33">
        <v>0</v>
      </c>
      <c r="H311" s="33">
        <v>0</v>
      </c>
    </row>
    <row r="312" spans="1:93" ht="16.5" hidden="1" customHeight="1" x14ac:dyDescent="0.25">
      <c r="A312" s="361"/>
      <c r="B312" s="220"/>
      <c r="C312" s="263"/>
      <c r="D312" s="32" t="s">
        <v>17</v>
      </c>
      <c r="E312" s="14">
        <f t="shared" si="22"/>
        <v>0</v>
      </c>
      <c r="F312" s="139">
        <v>0</v>
      </c>
      <c r="G312" s="33">
        <v>0</v>
      </c>
      <c r="H312" s="33">
        <v>0</v>
      </c>
    </row>
    <row r="313" spans="1:93" ht="16.5" hidden="1" customHeight="1" x14ac:dyDescent="0.25">
      <c r="A313" s="361"/>
      <c r="B313" s="220"/>
      <c r="C313" s="263"/>
      <c r="D313" s="32" t="s">
        <v>18</v>
      </c>
      <c r="E313" s="14">
        <f t="shared" si="22"/>
        <v>0</v>
      </c>
      <c r="F313" s="139">
        <v>0</v>
      </c>
      <c r="G313" s="33">
        <v>0</v>
      </c>
      <c r="H313" s="33">
        <v>0</v>
      </c>
    </row>
    <row r="314" spans="1:93" ht="97.5" hidden="1" customHeight="1" x14ac:dyDescent="0.25">
      <c r="A314" s="362"/>
      <c r="B314" s="237"/>
      <c r="C314" s="282"/>
      <c r="D314" s="32" t="s">
        <v>19</v>
      </c>
      <c r="E314" s="14">
        <f t="shared" si="22"/>
        <v>0</v>
      </c>
      <c r="F314" s="139">
        <v>0</v>
      </c>
      <c r="G314" s="33">
        <v>0</v>
      </c>
      <c r="H314" s="33">
        <v>0</v>
      </c>
    </row>
    <row r="315" spans="1:93" s="127" customFormat="1" ht="16.5" hidden="1" customHeight="1" x14ac:dyDescent="0.25">
      <c r="A315" s="360" t="s">
        <v>128</v>
      </c>
      <c r="B315" s="236" t="s">
        <v>103</v>
      </c>
      <c r="C315" s="281" t="s">
        <v>60</v>
      </c>
      <c r="D315" s="32" t="s">
        <v>13</v>
      </c>
      <c r="E315" s="14">
        <f t="shared" si="22"/>
        <v>0</v>
      </c>
      <c r="F315" s="135">
        <f>F316+F317+F318+F319</f>
        <v>0</v>
      </c>
      <c r="G315" s="14">
        <f>G316+G317+G318+G319</f>
        <v>0</v>
      </c>
      <c r="H315" s="14">
        <f>H316+H317+H318+H319</f>
        <v>0</v>
      </c>
      <c r="I315" s="128"/>
      <c r="J315" s="128"/>
      <c r="K315" s="128"/>
      <c r="L315" s="128"/>
      <c r="M315" s="128"/>
      <c r="N315" s="128"/>
      <c r="O315" s="128"/>
      <c r="P315" s="128"/>
      <c r="Q315" s="128"/>
      <c r="R315" s="128"/>
      <c r="S315" s="128"/>
      <c r="T315" s="128"/>
      <c r="U315" s="128"/>
      <c r="V315" s="128"/>
      <c r="W315" s="128"/>
      <c r="X315" s="128"/>
      <c r="Y315" s="128"/>
      <c r="Z315" s="128"/>
      <c r="AA315" s="128"/>
      <c r="AB315" s="128"/>
      <c r="AC315" s="128"/>
      <c r="AD315" s="128"/>
      <c r="AE315" s="128"/>
      <c r="AF315" s="128"/>
      <c r="AG315" s="128"/>
      <c r="AH315" s="128"/>
      <c r="AI315" s="128"/>
      <c r="AJ315" s="128"/>
      <c r="AK315" s="128"/>
      <c r="AL315" s="128"/>
      <c r="AM315" s="128"/>
      <c r="AN315" s="128"/>
      <c r="AO315" s="128"/>
      <c r="AP315" s="128"/>
      <c r="AQ315" s="128"/>
      <c r="AR315" s="128"/>
      <c r="AS315" s="128"/>
      <c r="AT315" s="128"/>
      <c r="AU315" s="128"/>
      <c r="AV315" s="128"/>
      <c r="AW315" s="128"/>
      <c r="AX315" s="128"/>
      <c r="AY315" s="128"/>
      <c r="AZ315" s="128"/>
      <c r="BA315" s="128"/>
      <c r="BB315" s="128"/>
      <c r="BC315" s="128"/>
      <c r="BD315" s="128"/>
      <c r="BE315" s="128"/>
      <c r="BF315" s="128"/>
      <c r="BG315" s="128"/>
      <c r="BH315" s="128"/>
      <c r="BI315" s="128"/>
      <c r="BJ315" s="128"/>
      <c r="BK315" s="128"/>
      <c r="BL315" s="128"/>
      <c r="BM315" s="128"/>
      <c r="BN315" s="128"/>
      <c r="BO315" s="128"/>
      <c r="BP315" s="128"/>
      <c r="BQ315" s="128"/>
      <c r="BR315" s="128"/>
      <c r="BS315" s="128"/>
      <c r="BT315" s="128"/>
      <c r="BU315" s="128"/>
      <c r="BV315" s="128"/>
      <c r="BW315" s="128"/>
      <c r="BX315" s="128"/>
      <c r="BY315" s="128"/>
      <c r="BZ315" s="128"/>
      <c r="CA315" s="128"/>
      <c r="CB315" s="128"/>
      <c r="CC315" s="128"/>
      <c r="CD315" s="128"/>
      <c r="CE315" s="128"/>
      <c r="CF315" s="128"/>
      <c r="CG315" s="128"/>
      <c r="CH315" s="128"/>
      <c r="CI315" s="128"/>
      <c r="CJ315" s="128"/>
      <c r="CK315" s="128"/>
      <c r="CL315" s="128"/>
      <c r="CM315" s="128"/>
      <c r="CN315" s="128"/>
      <c r="CO315" s="128"/>
    </row>
    <row r="316" spans="1:93" s="127" customFormat="1" ht="16.5" hidden="1" customHeight="1" x14ac:dyDescent="0.25">
      <c r="A316" s="361"/>
      <c r="B316" s="220"/>
      <c r="C316" s="263"/>
      <c r="D316" s="32" t="s">
        <v>14</v>
      </c>
      <c r="E316" s="14">
        <f t="shared" si="22"/>
        <v>0</v>
      </c>
      <c r="F316" s="139">
        <v>0</v>
      </c>
      <c r="G316" s="33">
        <v>0</v>
      </c>
      <c r="H316" s="33">
        <v>0</v>
      </c>
      <c r="I316" s="128"/>
      <c r="J316" s="128"/>
      <c r="K316" s="128"/>
      <c r="L316" s="128"/>
      <c r="M316" s="128"/>
      <c r="N316" s="128"/>
      <c r="O316" s="128"/>
      <c r="P316" s="128"/>
      <c r="Q316" s="128"/>
      <c r="R316" s="128"/>
      <c r="S316" s="128"/>
      <c r="T316" s="128"/>
      <c r="U316" s="128"/>
      <c r="V316" s="128"/>
      <c r="W316" s="128"/>
      <c r="X316" s="128"/>
      <c r="Y316" s="128"/>
      <c r="Z316" s="128"/>
      <c r="AA316" s="128"/>
      <c r="AB316" s="128"/>
      <c r="AC316" s="128"/>
      <c r="AD316" s="128"/>
      <c r="AE316" s="128"/>
      <c r="AF316" s="128"/>
      <c r="AG316" s="128"/>
      <c r="AH316" s="128"/>
      <c r="AI316" s="128"/>
      <c r="AJ316" s="128"/>
      <c r="AK316" s="128"/>
      <c r="AL316" s="128"/>
      <c r="AM316" s="128"/>
      <c r="AN316" s="128"/>
      <c r="AO316" s="128"/>
      <c r="AP316" s="128"/>
      <c r="AQ316" s="128"/>
      <c r="AR316" s="128"/>
      <c r="AS316" s="128"/>
      <c r="AT316" s="128"/>
      <c r="AU316" s="128"/>
      <c r="AV316" s="128"/>
      <c r="AW316" s="128"/>
      <c r="AX316" s="128"/>
      <c r="AY316" s="128"/>
      <c r="AZ316" s="128"/>
      <c r="BA316" s="128"/>
      <c r="BB316" s="128"/>
      <c r="BC316" s="128"/>
      <c r="BD316" s="128"/>
      <c r="BE316" s="128"/>
      <c r="BF316" s="128"/>
      <c r="BG316" s="128"/>
      <c r="BH316" s="128"/>
      <c r="BI316" s="128"/>
      <c r="BJ316" s="128"/>
      <c r="BK316" s="128"/>
      <c r="BL316" s="128"/>
      <c r="BM316" s="128"/>
      <c r="BN316" s="128"/>
      <c r="BO316" s="128"/>
      <c r="BP316" s="128"/>
      <c r="BQ316" s="128"/>
      <c r="BR316" s="128"/>
      <c r="BS316" s="128"/>
      <c r="BT316" s="128"/>
      <c r="BU316" s="128"/>
      <c r="BV316" s="128"/>
      <c r="BW316" s="128"/>
      <c r="BX316" s="128"/>
      <c r="BY316" s="128"/>
      <c r="BZ316" s="128"/>
      <c r="CA316" s="128"/>
      <c r="CB316" s="128"/>
      <c r="CC316" s="128"/>
      <c r="CD316" s="128"/>
      <c r="CE316" s="128"/>
      <c r="CF316" s="128"/>
      <c r="CG316" s="128"/>
      <c r="CH316" s="128"/>
      <c r="CI316" s="128"/>
      <c r="CJ316" s="128"/>
      <c r="CK316" s="128"/>
      <c r="CL316" s="128"/>
      <c r="CM316" s="128"/>
      <c r="CN316" s="128"/>
      <c r="CO316" s="128"/>
    </row>
    <row r="317" spans="1:93" s="127" customFormat="1" ht="16.5" hidden="1" customHeight="1" x14ac:dyDescent="0.25">
      <c r="A317" s="361"/>
      <c r="B317" s="220"/>
      <c r="C317" s="263"/>
      <c r="D317" s="32" t="s">
        <v>17</v>
      </c>
      <c r="E317" s="14">
        <f t="shared" si="22"/>
        <v>0</v>
      </c>
      <c r="F317" s="139">
        <v>0</v>
      </c>
      <c r="G317" s="33">
        <v>0</v>
      </c>
      <c r="H317" s="33">
        <v>0</v>
      </c>
      <c r="I317" s="128"/>
      <c r="J317" s="128"/>
      <c r="K317" s="128"/>
      <c r="L317" s="128"/>
      <c r="M317" s="128"/>
      <c r="N317" s="128"/>
      <c r="O317" s="128"/>
      <c r="P317" s="128"/>
      <c r="Q317" s="128"/>
      <c r="R317" s="128"/>
      <c r="S317" s="128"/>
      <c r="T317" s="128"/>
      <c r="U317" s="128"/>
      <c r="V317" s="128"/>
      <c r="W317" s="128"/>
      <c r="X317" s="128"/>
      <c r="Y317" s="128"/>
      <c r="Z317" s="128"/>
      <c r="AA317" s="128"/>
      <c r="AB317" s="128"/>
      <c r="AC317" s="128"/>
      <c r="AD317" s="128"/>
      <c r="AE317" s="128"/>
      <c r="AF317" s="128"/>
      <c r="AG317" s="128"/>
      <c r="AH317" s="128"/>
      <c r="AI317" s="128"/>
      <c r="AJ317" s="128"/>
      <c r="AK317" s="128"/>
      <c r="AL317" s="128"/>
      <c r="AM317" s="128"/>
      <c r="AN317" s="128"/>
      <c r="AO317" s="128"/>
      <c r="AP317" s="128"/>
      <c r="AQ317" s="128"/>
      <c r="AR317" s="128"/>
      <c r="AS317" s="128"/>
      <c r="AT317" s="128"/>
      <c r="AU317" s="128"/>
      <c r="AV317" s="128"/>
      <c r="AW317" s="128"/>
      <c r="AX317" s="128"/>
      <c r="AY317" s="128"/>
      <c r="AZ317" s="128"/>
      <c r="BA317" s="128"/>
      <c r="BB317" s="128"/>
      <c r="BC317" s="128"/>
      <c r="BD317" s="128"/>
      <c r="BE317" s="128"/>
      <c r="BF317" s="128"/>
      <c r="BG317" s="128"/>
      <c r="BH317" s="128"/>
      <c r="BI317" s="128"/>
      <c r="BJ317" s="128"/>
      <c r="BK317" s="128"/>
      <c r="BL317" s="128"/>
      <c r="BM317" s="128"/>
      <c r="BN317" s="128"/>
      <c r="BO317" s="128"/>
      <c r="BP317" s="128"/>
      <c r="BQ317" s="128"/>
      <c r="BR317" s="128"/>
      <c r="BS317" s="128"/>
      <c r="BT317" s="128"/>
      <c r="BU317" s="128"/>
      <c r="BV317" s="128"/>
      <c r="BW317" s="128"/>
      <c r="BX317" s="128"/>
      <c r="BY317" s="128"/>
      <c r="BZ317" s="128"/>
      <c r="CA317" s="128"/>
      <c r="CB317" s="128"/>
      <c r="CC317" s="128"/>
      <c r="CD317" s="128"/>
      <c r="CE317" s="128"/>
      <c r="CF317" s="128"/>
      <c r="CG317" s="128"/>
      <c r="CH317" s="128"/>
      <c r="CI317" s="128"/>
      <c r="CJ317" s="128"/>
      <c r="CK317" s="128"/>
      <c r="CL317" s="128"/>
      <c r="CM317" s="128"/>
      <c r="CN317" s="128"/>
      <c r="CO317" s="128"/>
    </row>
    <row r="318" spans="1:93" s="127" customFormat="1" ht="16.5" hidden="1" customHeight="1" x14ac:dyDescent="0.25">
      <c r="A318" s="361"/>
      <c r="B318" s="220"/>
      <c r="C318" s="263"/>
      <c r="D318" s="32" t="s">
        <v>18</v>
      </c>
      <c r="E318" s="14">
        <f t="shared" si="22"/>
        <v>0</v>
      </c>
      <c r="F318" s="139">
        <v>0</v>
      </c>
      <c r="G318" s="33">
        <v>0</v>
      </c>
      <c r="H318" s="33">
        <v>0</v>
      </c>
      <c r="I318" s="128"/>
      <c r="J318" s="128"/>
      <c r="K318" s="128"/>
      <c r="L318" s="128"/>
      <c r="M318" s="128"/>
      <c r="N318" s="128"/>
      <c r="O318" s="128"/>
      <c r="P318" s="128"/>
      <c r="Q318" s="128"/>
      <c r="R318" s="128"/>
      <c r="S318" s="128"/>
      <c r="T318" s="128"/>
      <c r="U318" s="128"/>
      <c r="V318" s="128"/>
      <c r="W318" s="128"/>
      <c r="X318" s="128"/>
      <c r="Y318" s="128"/>
      <c r="Z318" s="128"/>
      <c r="AA318" s="128"/>
      <c r="AB318" s="128"/>
      <c r="AC318" s="128"/>
      <c r="AD318" s="128"/>
      <c r="AE318" s="128"/>
      <c r="AF318" s="128"/>
      <c r="AG318" s="128"/>
      <c r="AH318" s="128"/>
      <c r="AI318" s="128"/>
      <c r="AJ318" s="128"/>
      <c r="AK318" s="128"/>
      <c r="AL318" s="128"/>
      <c r="AM318" s="128"/>
      <c r="AN318" s="128"/>
      <c r="AO318" s="128"/>
      <c r="AP318" s="128"/>
      <c r="AQ318" s="128"/>
      <c r="AR318" s="128"/>
      <c r="AS318" s="128"/>
      <c r="AT318" s="128"/>
      <c r="AU318" s="128"/>
      <c r="AV318" s="128"/>
      <c r="AW318" s="128"/>
      <c r="AX318" s="128"/>
      <c r="AY318" s="128"/>
      <c r="AZ318" s="128"/>
      <c r="BA318" s="128"/>
      <c r="BB318" s="128"/>
      <c r="BC318" s="128"/>
      <c r="BD318" s="128"/>
      <c r="BE318" s="128"/>
      <c r="BF318" s="128"/>
      <c r="BG318" s="128"/>
      <c r="BH318" s="128"/>
      <c r="BI318" s="128"/>
      <c r="BJ318" s="128"/>
      <c r="BK318" s="128"/>
      <c r="BL318" s="128"/>
      <c r="BM318" s="128"/>
      <c r="BN318" s="128"/>
      <c r="BO318" s="128"/>
      <c r="BP318" s="128"/>
      <c r="BQ318" s="128"/>
      <c r="BR318" s="128"/>
      <c r="BS318" s="128"/>
      <c r="BT318" s="128"/>
      <c r="BU318" s="128"/>
      <c r="BV318" s="128"/>
      <c r="BW318" s="128"/>
      <c r="BX318" s="128"/>
      <c r="BY318" s="128"/>
      <c r="BZ318" s="128"/>
      <c r="CA318" s="128"/>
      <c r="CB318" s="128"/>
      <c r="CC318" s="128"/>
      <c r="CD318" s="128"/>
      <c r="CE318" s="128"/>
      <c r="CF318" s="128"/>
      <c r="CG318" s="128"/>
      <c r="CH318" s="128"/>
      <c r="CI318" s="128"/>
      <c r="CJ318" s="128"/>
      <c r="CK318" s="128"/>
      <c r="CL318" s="128"/>
      <c r="CM318" s="128"/>
      <c r="CN318" s="128"/>
      <c r="CO318" s="128"/>
    </row>
    <row r="319" spans="1:93" s="127" customFormat="1" ht="65.25" hidden="1" customHeight="1" x14ac:dyDescent="0.25">
      <c r="A319" s="362"/>
      <c r="B319" s="237"/>
      <c r="C319" s="282"/>
      <c r="D319" s="32" t="s">
        <v>19</v>
      </c>
      <c r="E319" s="14">
        <f t="shared" si="22"/>
        <v>0</v>
      </c>
      <c r="F319" s="139">
        <v>0</v>
      </c>
      <c r="G319" s="33">
        <v>0</v>
      </c>
      <c r="H319" s="33">
        <v>0</v>
      </c>
      <c r="I319" s="128"/>
      <c r="J319" s="128"/>
      <c r="K319" s="128"/>
      <c r="L319" s="128"/>
      <c r="M319" s="128"/>
      <c r="N319" s="128"/>
      <c r="O319" s="128"/>
      <c r="P319" s="128"/>
      <c r="Q319" s="128"/>
      <c r="R319" s="128"/>
      <c r="S319" s="128"/>
      <c r="T319" s="128"/>
      <c r="U319" s="128"/>
      <c r="V319" s="128"/>
      <c r="W319" s="128"/>
      <c r="X319" s="128"/>
      <c r="Y319" s="128"/>
      <c r="Z319" s="128"/>
      <c r="AA319" s="128"/>
      <c r="AB319" s="128"/>
      <c r="AC319" s="128"/>
      <c r="AD319" s="128"/>
      <c r="AE319" s="128"/>
      <c r="AF319" s="128"/>
      <c r="AG319" s="128"/>
      <c r="AH319" s="128"/>
      <c r="AI319" s="128"/>
      <c r="AJ319" s="128"/>
      <c r="AK319" s="128"/>
      <c r="AL319" s="128"/>
      <c r="AM319" s="128"/>
      <c r="AN319" s="128"/>
      <c r="AO319" s="128"/>
      <c r="AP319" s="128"/>
      <c r="AQ319" s="128"/>
      <c r="AR319" s="128"/>
      <c r="AS319" s="128"/>
      <c r="AT319" s="128"/>
      <c r="AU319" s="128"/>
      <c r="AV319" s="128"/>
      <c r="AW319" s="128"/>
      <c r="AX319" s="128"/>
      <c r="AY319" s="128"/>
      <c r="AZ319" s="128"/>
      <c r="BA319" s="128"/>
      <c r="BB319" s="128"/>
      <c r="BC319" s="128"/>
      <c r="BD319" s="128"/>
      <c r="BE319" s="128"/>
      <c r="BF319" s="128"/>
      <c r="BG319" s="128"/>
      <c r="BH319" s="128"/>
      <c r="BI319" s="128"/>
      <c r="BJ319" s="128"/>
      <c r="BK319" s="128"/>
      <c r="BL319" s="128"/>
      <c r="BM319" s="128"/>
      <c r="BN319" s="128"/>
      <c r="BO319" s="128"/>
      <c r="BP319" s="128"/>
      <c r="BQ319" s="128"/>
      <c r="BR319" s="128"/>
      <c r="BS319" s="128"/>
      <c r="BT319" s="128"/>
      <c r="BU319" s="128"/>
      <c r="BV319" s="128"/>
      <c r="BW319" s="128"/>
      <c r="BX319" s="128"/>
      <c r="BY319" s="128"/>
      <c r="BZ319" s="128"/>
      <c r="CA319" s="128"/>
      <c r="CB319" s="128"/>
      <c r="CC319" s="128"/>
      <c r="CD319" s="128"/>
      <c r="CE319" s="128"/>
      <c r="CF319" s="128"/>
      <c r="CG319" s="128"/>
      <c r="CH319" s="128"/>
      <c r="CI319" s="128"/>
      <c r="CJ319" s="128"/>
      <c r="CK319" s="128"/>
      <c r="CL319" s="128"/>
      <c r="CM319" s="128"/>
      <c r="CN319" s="128"/>
      <c r="CO319" s="128"/>
    </row>
    <row r="320" spans="1:93" s="127" customFormat="1" ht="18.75" customHeight="1" x14ac:dyDescent="0.25">
      <c r="A320" s="343" t="s">
        <v>126</v>
      </c>
      <c r="B320" s="210" t="s">
        <v>129</v>
      </c>
      <c r="C320" s="281" t="s">
        <v>60</v>
      </c>
      <c r="D320" s="32" t="s">
        <v>13</v>
      </c>
      <c r="E320" s="14">
        <f t="shared" si="22"/>
        <v>296.10000000000002</v>
      </c>
      <c r="F320" s="135">
        <f>F321+F322+F323+F324</f>
        <v>98.7</v>
      </c>
      <c r="G320" s="33">
        <f>G321+G322+G323+G324</f>
        <v>98.7</v>
      </c>
      <c r="H320" s="33">
        <f>H321+H322+H323+H324</f>
        <v>98.7</v>
      </c>
      <c r="I320" s="128"/>
      <c r="J320" s="128"/>
      <c r="K320" s="128"/>
      <c r="L320" s="128"/>
      <c r="M320" s="128"/>
      <c r="N320" s="128"/>
      <c r="O320" s="128"/>
      <c r="P320" s="128"/>
      <c r="Q320" s="128"/>
      <c r="R320" s="128"/>
      <c r="S320" s="128"/>
      <c r="T320" s="128"/>
      <c r="U320" s="128"/>
      <c r="V320" s="128"/>
      <c r="W320" s="128"/>
      <c r="X320" s="128"/>
      <c r="Y320" s="128"/>
      <c r="Z320" s="128"/>
      <c r="AA320" s="128"/>
      <c r="AB320" s="128"/>
      <c r="AC320" s="128"/>
      <c r="AD320" s="128"/>
      <c r="AE320" s="128"/>
      <c r="AF320" s="128"/>
      <c r="AG320" s="128"/>
      <c r="AH320" s="128"/>
      <c r="AI320" s="128"/>
      <c r="AJ320" s="128"/>
      <c r="AK320" s="128"/>
      <c r="AL320" s="128"/>
      <c r="AM320" s="128"/>
      <c r="AN320" s="128"/>
      <c r="AO320" s="128"/>
      <c r="AP320" s="128"/>
      <c r="AQ320" s="128"/>
      <c r="AR320" s="128"/>
      <c r="AS320" s="128"/>
      <c r="AT320" s="128"/>
      <c r="AU320" s="128"/>
      <c r="AV320" s="128"/>
      <c r="AW320" s="128"/>
      <c r="AX320" s="128"/>
      <c r="AY320" s="128"/>
      <c r="AZ320" s="128"/>
      <c r="BA320" s="128"/>
      <c r="BB320" s="128"/>
      <c r="BC320" s="128"/>
      <c r="BD320" s="128"/>
      <c r="BE320" s="128"/>
      <c r="BF320" s="128"/>
      <c r="BG320" s="128"/>
      <c r="BH320" s="128"/>
      <c r="BI320" s="128"/>
      <c r="BJ320" s="128"/>
      <c r="BK320" s="128"/>
      <c r="BL320" s="128"/>
      <c r="BM320" s="128"/>
      <c r="BN320" s="128"/>
      <c r="BO320" s="128"/>
      <c r="BP320" s="128"/>
      <c r="BQ320" s="128"/>
      <c r="BR320" s="128"/>
      <c r="BS320" s="128"/>
      <c r="BT320" s="128"/>
      <c r="BU320" s="128"/>
      <c r="BV320" s="128"/>
      <c r="BW320" s="128"/>
      <c r="BX320" s="128"/>
      <c r="BY320" s="128"/>
      <c r="BZ320" s="128"/>
      <c r="CA320" s="128"/>
      <c r="CB320" s="128"/>
      <c r="CC320" s="128"/>
      <c r="CD320" s="128"/>
      <c r="CE320" s="128"/>
      <c r="CF320" s="128"/>
      <c r="CG320" s="128"/>
      <c r="CH320" s="128"/>
      <c r="CI320" s="128"/>
      <c r="CJ320" s="128"/>
      <c r="CK320" s="128"/>
      <c r="CL320" s="128"/>
      <c r="CM320" s="128"/>
      <c r="CN320" s="128"/>
      <c r="CO320" s="128"/>
    </row>
    <row r="321" spans="1:93" s="127" customFormat="1" ht="18.75" customHeight="1" x14ac:dyDescent="0.25">
      <c r="A321" s="344"/>
      <c r="B321" s="211"/>
      <c r="C321" s="263"/>
      <c r="D321" s="32" t="s">
        <v>14</v>
      </c>
      <c r="E321" s="14">
        <f t="shared" si="22"/>
        <v>296.10000000000002</v>
      </c>
      <c r="F321" s="135">
        <v>98.7</v>
      </c>
      <c r="G321" s="33">
        <v>98.7</v>
      </c>
      <c r="H321" s="33">
        <v>98.7</v>
      </c>
      <c r="I321" s="128"/>
      <c r="J321" s="128"/>
      <c r="K321" s="128"/>
      <c r="L321" s="128"/>
      <c r="M321" s="128"/>
      <c r="N321" s="128"/>
      <c r="O321" s="128"/>
      <c r="P321" s="128"/>
      <c r="Q321" s="128"/>
      <c r="R321" s="128"/>
      <c r="S321" s="128"/>
      <c r="T321" s="128"/>
      <c r="U321" s="128"/>
      <c r="V321" s="128"/>
      <c r="W321" s="128"/>
      <c r="X321" s="128"/>
      <c r="Y321" s="128"/>
      <c r="Z321" s="128"/>
      <c r="AA321" s="128"/>
      <c r="AB321" s="128"/>
      <c r="AC321" s="128"/>
      <c r="AD321" s="128"/>
      <c r="AE321" s="128"/>
      <c r="AF321" s="128"/>
      <c r="AG321" s="128"/>
      <c r="AH321" s="128"/>
      <c r="AI321" s="128"/>
      <c r="AJ321" s="128"/>
      <c r="AK321" s="128"/>
      <c r="AL321" s="128"/>
      <c r="AM321" s="128"/>
      <c r="AN321" s="128"/>
      <c r="AO321" s="128"/>
      <c r="AP321" s="128"/>
      <c r="AQ321" s="128"/>
      <c r="AR321" s="128"/>
      <c r="AS321" s="128"/>
      <c r="AT321" s="128"/>
      <c r="AU321" s="128"/>
      <c r="AV321" s="128"/>
      <c r="AW321" s="128"/>
      <c r="AX321" s="128"/>
      <c r="AY321" s="128"/>
      <c r="AZ321" s="128"/>
      <c r="BA321" s="128"/>
      <c r="BB321" s="128"/>
      <c r="BC321" s="128"/>
      <c r="BD321" s="128"/>
      <c r="BE321" s="128"/>
      <c r="BF321" s="128"/>
      <c r="BG321" s="128"/>
      <c r="BH321" s="128"/>
      <c r="BI321" s="128"/>
      <c r="BJ321" s="128"/>
      <c r="BK321" s="128"/>
      <c r="BL321" s="128"/>
      <c r="BM321" s="128"/>
      <c r="BN321" s="128"/>
      <c r="BO321" s="128"/>
      <c r="BP321" s="128"/>
      <c r="BQ321" s="128"/>
      <c r="BR321" s="128"/>
      <c r="BS321" s="128"/>
      <c r="BT321" s="128"/>
      <c r="BU321" s="128"/>
      <c r="BV321" s="128"/>
      <c r="BW321" s="128"/>
      <c r="BX321" s="128"/>
      <c r="BY321" s="128"/>
      <c r="BZ321" s="128"/>
      <c r="CA321" s="128"/>
      <c r="CB321" s="128"/>
      <c r="CC321" s="128"/>
      <c r="CD321" s="128"/>
      <c r="CE321" s="128"/>
      <c r="CF321" s="128"/>
      <c r="CG321" s="128"/>
      <c r="CH321" s="128"/>
      <c r="CI321" s="128"/>
      <c r="CJ321" s="128"/>
      <c r="CK321" s="128"/>
      <c r="CL321" s="128"/>
      <c r="CM321" s="128"/>
      <c r="CN321" s="128"/>
      <c r="CO321" s="128"/>
    </row>
    <row r="322" spans="1:93" s="127" customFormat="1" ht="18.75" customHeight="1" x14ac:dyDescent="0.25">
      <c r="A322" s="344"/>
      <c r="B322" s="211"/>
      <c r="C322" s="263"/>
      <c r="D322" s="32" t="s">
        <v>17</v>
      </c>
      <c r="E322" s="14">
        <f t="shared" si="22"/>
        <v>0</v>
      </c>
      <c r="F322" s="139">
        <v>0</v>
      </c>
      <c r="G322" s="33">
        <v>0</v>
      </c>
      <c r="H322" s="33">
        <v>0</v>
      </c>
      <c r="I322" s="128"/>
      <c r="J322" s="128"/>
      <c r="K322" s="128"/>
      <c r="L322" s="128"/>
      <c r="M322" s="128"/>
      <c r="N322" s="128"/>
      <c r="O322" s="128"/>
      <c r="P322" s="128"/>
      <c r="Q322" s="128"/>
      <c r="R322" s="128"/>
      <c r="S322" s="128"/>
      <c r="T322" s="128"/>
      <c r="U322" s="128"/>
      <c r="V322" s="128"/>
      <c r="W322" s="128"/>
      <c r="X322" s="128"/>
      <c r="Y322" s="128"/>
      <c r="Z322" s="128"/>
      <c r="AA322" s="128"/>
      <c r="AB322" s="128"/>
      <c r="AC322" s="128"/>
      <c r="AD322" s="128"/>
      <c r="AE322" s="128"/>
      <c r="AF322" s="128"/>
      <c r="AG322" s="128"/>
      <c r="AH322" s="128"/>
      <c r="AI322" s="128"/>
      <c r="AJ322" s="128"/>
      <c r="AK322" s="128"/>
      <c r="AL322" s="128"/>
      <c r="AM322" s="128"/>
      <c r="AN322" s="128"/>
      <c r="AO322" s="128"/>
      <c r="AP322" s="128"/>
      <c r="AQ322" s="128"/>
      <c r="AR322" s="128"/>
      <c r="AS322" s="128"/>
      <c r="AT322" s="128"/>
      <c r="AU322" s="128"/>
      <c r="AV322" s="128"/>
      <c r="AW322" s="128"/>
      <c r="AX322" s="128"/>
      <c r="AY322" s="128"/>
      <c r="AZ322" s="128"/>
      <c r="BA322" s="128"/>
      <c r="BB322" s="128"/>
      <c r="BC322" s="128"/>
      <c r="BD322" s="128"/>
      <c r="BE322" s="128"/>
      <c r="BF322" s="128"/>
      <c r="BG322" s="128"/>
      <c r="BH322" s="128"/>
      <c r="BI322" s="128"/>
      <c r="BJ322" s="128"/>
      <c r="BK322" s="128"/>
      <c r="BL322" s="128"/>
      <c r="BM322" s="128"/>
      <c r="BN322" s="128"/>
      <c r="BO322" s="128"/>
      <c r="BP322" s="128"/>
      <c r="BQ322" s="128"/>
      <c r="BR322" s="128"/>
      <c r="BS322" s="128"/>
      <c r="BT322" s="128"/>
      <c r="BU322" s="128"/>
      <c r="BV322" s="128"/>
      <c r="BW322" s="128"/>
      <c r="BX322" s="128"/>
      <c r="BY322" s="128"/>
      <c r="BZ322" s="128"/>
      <c r="CA322" s="128"/>
      <c r="CB322" s="128"/>
      <c r="CC322" s="128"/>
      <c r="CD322" s="128"/>
      <c r="CE322" s="128"/>
      <c r="CF322" s="128"/>
      <c r="CG322" s="128"/>
      <c r="CH322" s="128"/>
      <c r="CI322" s="128"/>
      <c r="CJ322" s="128"/>
      <c r="CK322" s="128"/>
      <c r="CL322" s="128"/>
      <c r="CM322" s="128"/>
      <c r="CN322" s="128"/>
      <c r="CO322" s="128"/>
    </row>
    <row r="323" spans="1:93" s="127" customFormat="1" ht="18.75" customHeight="1" x14ac:dyDescent="0.25">
      <c r="A323" s="344"/>
      <c r="B323" s="211"/>
      <c r="C323" s="263"/>
      <c r="D323" s="32" t="s">
        <v>18</v>
      </c>
      <c r="E323" s="14">
        <f t="shared" si="22"/>
        <v>0</v>
      </c>
      <c r="F323" s="139">
        <v>0</v>
      </c>
      <c r="G323" s="33">
        <v>0</v>
      </c>
      <c r="H323" s="33">
        <v>0</v>
      </c>
      <c r="I323" s="128"/>
      <c r="J323" s="128"/>
      <c r="K323" s="128"/>
      <c r="L323" s="128"/>
      <c r="M323" s="128"/>
      <c r="N323" s="128"/>
      <c r="O323" s="128"/>
      <c r="P323" s="128"/>
      <c r="Q323" s="128"/>
      <c r="R323" s="128"/>
      <c r="S323" s="128"/>
      <c r="T323" s="128"/>
      <c r="U323" s="128"/>
      <c r="V323" s="128"/>
      <c r="W323" s="128"/>
      <c r="X323" s="128"/>
      <c r="Y323" s="128"/>
      <c r="Z323" s="128"/>
      <c r="AA323" s="128"/>
      <c r="AB323" s="128"/>
      <c r="AC323" s="128"/>
      <c r="AD323" s="128"/>
      <c r="AE323" s="128"/>
      <c r="AF323" s="128"/>
      <c r="AG323" s="128"/>
      <c r="AH323" s="128"/>
      <c r="AI323" s="128"/>
      <c r="AJ323" s="128"/>
      <c r="AK323" s="128"/>
      <c r="AL323" s="128"/>
      <c r="AM323" s="128"/>
      <c r="AN323" s="128"/>
      <c r="AO323" s="128"/>
      <c r="AP323" s="128"/>
      <c r="AQ323" s="128"/>
      <c r="AR323" s="128"/>
      <c r="AS323" s="128"/>
      <c r="AT323" s="128"/>
      <c r="AU323" s="128"/>
      <c r="AV323" s="128"/>
      <c r="AW323" s="128"/>
      <c r="AX323" s="128"/>
      <c r="AY323" s="128"/>
      <c r="AZ323" s="128"/>
      <c r="BA323" s="128"/>
      <c r="BB323" s="128"/>
      <c r="BC323" s="128"/>
      <c r="BD323" s="128"/>
      <c r="BE323" s="128"/>
      <c r="BF323" s="128"/>
      <c r="BG323" s="128"/>
      <c r="BH323" s="128"/>
      <c r="BI323" s="128"/>
      <c r="BJ323" s="128"/>
      <c r="BK323" s="128"/>
      <c r="BL323" s="128"/>
      <c r="BM323" s="128"/>
      <c r="BN323" s="128"/>
      <c r="BO323" s="128"/>
      <c r="BP323" s="128"/>
      <c r="BQ323" s="128"/>
      <c r="BR323" s="128"/>
      <c r="BS323" s="128"/>
      <c r="BT323" s="128"/>
      <c r="BU323" s="128"/>
      <c r="BV323" s="128"/>
      <c r="BW323" s="128"/>
      <c r="BX323" s="128"/>
      <c r="BY323" s="128"/>
      <c r="BZ323" s="128"/>
      <c r="CA323" s="128"/>
      <c r="CB323" s="128"/>
      <c r="CC323" s="128"/>
      <c r="CD323" s="128"/>
      <c r="CE323" s="128"/>
      <c r="CF323" s="128"/>
      <c r="CG323" s="128"/>
      <c r="CH323" s="128"/>
      <c r="CI323" s="128"/>
      <c r="CJ323" s="128"/>
      <c r="CK323" s="128"/>
      <c r="CL323" s="128"/>
      <c r="CM323" s="128"/>
      <c r="CN323" s="128"/>
      <c r="CO323" s="128"/>
    </row>
    <row r="324" spans="1:93" s="127" customFormat="1" ht="18.75" customHeight="1" x14ac:dyDescent="0.25">
      <c r="A324" s="345"/>
      <c r="B324" s="212"/>
      <c r="C324" s="282"/>
      <c r="D324" s="32" t="s">
        <v>19</v>
      </c>
      <c r="E324" s="14">
        <f t="shared" si="22"/>
        <v>0</v>
      </c>
      <c r="F324" s="139">
        <v>0</v>
      </c>
      <c r="G324" s="33">
        <v>0</v>
      </c>
      <c r="H324" s="33">
        <v>0</v>
      </c>
      <c r="I324" s="128"/>
      <c r="J324" s="128"/>
      <c r="K324" s="128"/>
      <c r="L324" s="128"/>
      <c r="M324" s="128"/>
      <c r="N324" s="128"/>
      <c r="O324" s="128"/>
      <c r="P324" s="128"/>
      <c r="Q324" s="128"/>
      <c r="R324" s="128"/>
      <c r="S324" s="128"/>
      <c r="T324" s="128"/>
      <c r="U324" s="128"/>
      <c r="V324" s="128"/>
      <c r="W324" s="128"/>
      <c r="X324" s="128"/>
      <c r="Y324" s="128"/>
      <c r="Z324" s="128"/>
      <c r="AA324" s="128"/>
      <c r="AB324" s="128"/>
      <c r="AC324" s="128"/>
      <c r="AD324" s="128"/>
      <c r="AE324" s="128"/>
      <c r="AF324" s="128"/>
      <c r="AG324" s="128"/>
      <c r="AH324" s="128"/>
      <c r="AI324" s="128"/>
      <c r="AJ324" s="128"/>
      <c r="AK324" s="128"/>
      <c r="AL324" s="128"/>
      <c r="AM324" s="128"/>
      <c r="AN324" s="128"/>
      <c r="AO324" s="128"/>
      <c r="AP324" s="128"/>
      <c r="AQ324" s="128"/>
      <c r="AR324" s="128"/>
      <c r="AS324" s="128"/>
      <c r="AT324" s="128"/>
      <c r="AU324" s="128"/>
      <c r="AV324" s="128"/>
      <c r="AW324" s="128"/>
      <c r="AX324" s="128"/>
      <c r="AY324" s="128"/>
      <c r="AZ324" s="128"/>
      <c r="BA324" s="128"/>
      <c r="BB324" s="128"/>
      <c r="BC324" s="128"/>
      <c r="BD324" s="128"/>
      <c r="BE324" s="128"/>
      <c r="BF324" s="128"/>
      <c r="BG324" s="128"/>
      <c r="BH324" s="128"/>
      <c r="BI324" s="128"/>
      <c r="BJ324" s="128"/>
      <c r="BK324" s="128"/>
      <c r="BL324" s="128"/>
      <c r="BM324" s="128"/>
      <c r="BN324" s="128"/>
      <c r="BO324" s="128"/>
      <c r="BP324" s="128"/>
      <c r="BQ324" s="128"/>
      <c r="BR324" s="128"/>
      <c r="BS324" s="128"/>
      <c r="BT324" s="128"/>
      <c r="BU324" s="128"/>
      <c r="BV324" s="128"/>
      <c r="BW324" s="128"/>
      <c r="BX324" s="128"/>
      <c r="BY324" s="128"/>
      <c r="BZ324" s="128"/>
      <c r="CA324" s="128"/>
      <c r="CB324" s="128"/>
      <c r="CC324" s="128"/>
      <c r="CD324" s="128"/>
      <c r="CE324" s="128"/>
      <c r="CF324" s="128"/>
      <c r="CG324" s="128"/>
      <c r="CH324" s="128"/>
      <c r="CI324" s="128"/>
      <c r="CJ324" s="128"/>
      <c r="CK324" s="128"/>
      <c r="CL324" s="128"/>
      <c r="CM324" s="128"/>
      <c r="CN324" s="128"/>
      <c r="CO324" s="128"/>
    </row>
    <row r="325" spans="1:93" s="127" customFormat="1" ht="18.75" customHeight="1" x14ac:dyDescent="0.25">
      <c r="A325" s="343" t="s">
        <v>128</v>
      </c>
      <c r="B325" s="210" t="s">
        <v>130</v>
      </c>
      <c r="C325" s="281" t="s">
        <v>60</v>
      </c>
      <c r="D325" s="32" t="s">
        <v>13</v>
      </c>
      <c r="E325" s="14">
        <f t="shared" si="22"/>
        <v>296.10000000000002</v>
      </c>
      <c r="F325" s="135">
        <f>F326+F327+F328+F329</f>
        <v>98.7</v>
      </c>
      <c r="G325" s="33">
        <f>G326+G327+G328+G329</f>
        <v>98.7</v>
      </c>
      <c r="H325" s="33">
        <f>H326+H327+H328+H329</f>
        <v>98.7</v>
      </c>
      <c r="I325" s="128"/>
      <c r="J325" s="128"/>
      <c r="K325" s="128"/>
      <c r="L325" s="128"/>
      <c r="M325" s="128"/>
      <c r="N325" s="128"/>
      <c r="O325" s="128"/>
      <c r="P325" s="128"/>
      <c r="Q325" s="128"/>
      <c r="R325" s="128"/>
      <c r="S325" s="128"/>
      <c r="T325" s="128"/>
      <c r="U325" s="128"/>
      <c r="V325" s="128"/>
      <c r="W325" s="128"/>
      <c r="X325" s="128"/>
      <c r="Y325" s="128"/>
      <c r="Z325" s="128"/>
      <c r="AA325" s="128"/>
      <c r="AB325" s="128"/>
      <c r="AC325" s="128"/>
      <c r="AD325" s="128"/>
      <c r="AE325" s="128"/>
      <c r="AF325" s="128"/>
      <c r="AG325" s="128"/>
      <c r="AH325" s="128"/>
      <c r="AI325" s="128"/>
      <c r="AJ325" s="128"/>
      <c r="AK325" s="128"/>
      <c r="AL325" s="128"/>
      <c r="AM325" s="128"/>
      <c r="AN325" s="128"/>
      <c r="AO325" s="128"/>
      <c r="AP325" s="128"/>
      <c r="AQ325" s="128"/>
      <c r="AR325" s="128"/>
      <c r="AS325" s="128"/>
      <c r="AT325" s="128"/>
      <c r="AU325" s="128"/>
      <c r="AV325" s="128"/>
      <c r="AW325" s="128"/>
      <c r="AX325" s="128"/>
      <c r="AY325" s="128"/>
      <c r="AZ325" s="128"/>
      <c r="BA325" s="128"/>
      <c r="BB325" s="128"/>
      <c r="BC325" s="128"/>
      <c r="BD325" s="128"/>
      <c r="BE325" s="128"/>
      <c r="BF325" s="128"/>
      <c r="BG325" s="128"/>
      <c r="BH325" s="128"/>
      <c r="BI325" s="128"/>
      <c r="BJ325" s="128"/>
      <c r="BK325" s="128"/>
      <c r="BL325" s="128"/>
      <c r="BM325" s="128"/>
      <c r="BN325" s="128"/>
      <c r="BO325" s="128"/>
      <c r="BP325" s="128"/>
      <c r="BQ325" s="128"/>
      <c r="BR325" s="128"/>
      <c r="BS325" s="128"/>
      <c r="BT325" s="128"/>
      <c r="BU325" s="128"/>
      <c r="BV325" s="128"/>
      <c r="BW325" s="128"/>
      <c r="BX325" s="128"/>
      <c r="BY325" s="128"/>
      <c r="BZ325" s="128"/>
      <c r="CA325" s="128"/>
      <c r="CB325" s="128"/>
      <c r="CC325" s="128"/>
      <c r="CD325" s="128"/>
      <c r="CE325" s="128"/>
      <c r="CF325" s="128"/>
      <c r="CG325" s="128"/>
      <c r="CH325" s="128"/>
      <c r="CI325" s="128"/>
      <c r="CJ325" s="128"/>
      <c r="CK325" s="128"/>
      <c r="CL325" s="128"/>
      <c r="CM325" s="128"/>
      <c r="CN325" s="128"/>
      <c r="CO325" s="128"/>
    </row>
    <row r="326" spans="1:93" s="127" customFormat="1" ht="18.75" customHeight="1" x14ac:dyDescent="0.25">
      <c r="A326" s="344"/>
      <c r="B326" s="211"/>
      <c r="C326" s="263"/>
      <c r="D326" s="32" t="s">
        <v>14</v>
      </c>
      <c r="E326" s="14">
        <f t="shared" si="22"/>
        <v>296.10000000000002</v>
      </c>
      <c r="F326" s="135">
        <v>98.7</v>
      </c>
      <c r="G326" s="33">
        <v>98.7</v>
      </c>
      <c r="H326" s="33">
        <v>98.7</v>
      </c>
      <c r="I326" s="128"/>
      <c r="J326" s="128"/>
      <c r="K326" s="128"/>
      <c r="L326" s="128"/>
      <c r="M326" s="128"/>
      <c r="N326" s="128"/>
      <c r="O326" s="128"/>
      <c r="P326" s="128"/>
      <c r="Q326" s="128"/>
      <c r="R326" s="128"/>
      <c r="S326" s="128"/>
      <c r="T326" s="128"/>
      <c r="U326" s="128"/>
      <c r="V326" s="128"/>
      <c r="W326" s="128"/>
      <c r="X326" s="128"/>
      <c r="Y326" s="128"/>
      <c r="Z326" s="128"/>
      <c r="AA326" s="128"/>
      <c r="AB326" s="128"/>
      <c r="AC326" s="128"/>
      <c r="AD326" s="128"/>
      <c r="AE326" s="128"/>
      <c r="AF326" s="128"/>
      <c r="AG326" s="128"/>
      <c r="AH326" s="128"/>
      <c r="AI326" s="128"/>
      <c r="AJ326" s="128"/>
      <c r="AK326" s="128"/>
      <c r="AL326" s="128"/>
      <c r="AM326" s="128"/>
      <c r="AN326" s="128"/>
      <c r="AO326" s="128"/>
      <c r="AP326" s="128"/>
      <c r="AQ326" s="128"/>
      <c r="AR326" s="128"/>
      <c r="AS326" s="128"/>
      <c r="AT326" s="128"/>
      <c r="AU326" s="128"/>
      <c r="AV326" s="128"/>
      <c r="AW326" s="128"/>
      <c r="AX326" s="128"/>
      <c r="AY326" s="128"/>
      <c r="AZ326" s="128"/>
      <c r="BA326" s="128"/>
      <c r="BB326" s="128"/>
      <c r="BC326" s="128"/>
      <c r="BD326" s="128"/>
      <c r="BE326" s="128"/>
      <c r="BF326" s="128"/>
      <c r="BG326" s="128"/>
      <c r="BH326" s="128"/>
      <c r="BI326" s="128"/>
      <c r="BJ326" s="128"/>
      <c r="BK326" s="128"/>
      <c r="BL326" s="128"/>
      <c r="BM326" s="128"/>
      <c r="BN326" s="128"/>
      <c r="BO326" s="128"/>
      <c r="BP326" s="128"/>
      <c r="BQ326" s="128"/>
      <c r="BR326" s="128"/>
      <c r="BS326" s="128"/>
      <c r="BT326" s="128"/>
      <c r="BU326" s="128"/>
      <c r="BV326" s="128"/>
      <c r="BW326" s="128"/>
      <c r="BX326" s="128"/>
      <c r="BY326" s="128"/>
      <c r="BZ326" s="128"/>
      <c r="CA326" s="128"/>
      <c r="CB326" s="128"/>
      <c r="CC326" s="128"/>
      <c r="CD326" s="128"/>
      <c r="CE326" s="128"/>
      <c r="CF326" s="128"/>
      <c r="CG326" s="128"/>
      <c r="CH326" s="128"/>
      <c r="CI326" s="128"/>
      <c r="CJ326" s="128"/>
      <c r="CK326" s="128"/>
      <c r="CL326" s="128"/>
      <c r="CM326" s="128"/>
      <c r="CN326" s="128"/>
      <c r="CO326" s="128"/>
    </row>
    <row r="327" spans="1:93" s="127" customFormat="1" ht="18.75" customHeight="1" x14ac:dyDescent="0.25">
      <c r="A327" s="344"/>
      <c r="B327" s="211"/>
      <c r="C327" s="263"/>
      <c r="D327" s="32" t="s">
        <v>17</v>
      </c>
      <c r="E327" s="14">
        <f t="shared" si="22"/>
        <v>0</v>
      </c>
      <c r="F327" s="139">
        <v>0</v>
      </c>
      <c r="G327" s="33">
        <v>0</v>
      </c>
      <c r="H327" s="33">
        <v>0</v>
      </c>
      <c r="I327" s="128"/>
      <c r="J327" s="128"/>
      <c r="K327" s="128"/>
      <c r="L327" s="128"/>
      <c r="M327" s="128"/>
      <c r="N327" s="128"/>
      <c r="O327" s="128"/>
      <c r="P327" s="128"/>
      <c r="Q327" s="128"/>
      <c r="R327" s="128"/>
      <c r="S327" s="128"/>
      <c r="T327" s="128"/>
      <c r="U327" s="128"/>
      <c r="V327" s="128"/>
      <c r="W327" s="128"/>
      <c r="X327" s="128"/>
      <c r="Y327" s="128"/>
      <c r="Z327" s="128"/>
      <c r="AA327" s="128"/>
      <c r="AB327" s="128"/>
      <c r="AC327" s="128"/>
      <c r="AD327" s="128"/>
      <c r="AE327" s="128"/>
      <c r="AF327" s="128"/>
      <c r="AG327" s="128"/>
      <c r="AH327" s="128"/>
      <c r="AI327" s="128"/>
      <c r="AJ327" s="128"/>
      <c r="AK327" s="128"/>
      <c r="AL327" s="128"/>
      <c r="AM327" s="128"/>
      <c r="AN327" s="128"/>
      <c r="AO327" s="128"/>
      <c r="AP327" s="128"/>
      <c r="AQ327" s="128"/>
      <c r="AR327" s="128"/>
      <c r="AS327" s="128"/>
      <c r="AT327" s="128"/>
      <c r="AU327" s="128"/>
      <c r="AV327" s="128"/>
      <c r="AW327" s="128"/>
      <c r="AX327" s="128"/>
      <c r="AY327" s="128"/>
      <c r="AZ327" s="128"/>
      <c r="BA327" s="128"/>
      <c r="BB327" s="128"/>
      <c r="BC327" s="128"/>
      <c r="BD327" s="128"/>
      <c r="BE327" s="128"/>
      <c r="BF327" s="128"/>
      <c r="BG327" s="128"/>
      <c r="BH327" s="128"/>
      <c r="BI327" s="128"/>
      <c r="BJ327" s="128"/>
      <c r="BK327" s="128"/>
      <c r="BL327" s="128"/>
      <c r="BM327" s="128"/>
      <c r="BN327" s="128"/>
      <c r="BO327" s="128"/>
      <c r="BP327" s="128"/>
      <c r="BQ327" s="128"/>
      <c r="BR327" s="128"/>
      <c r="BS327" s="128"/>
      <c r="BT327" s="128"/>
      <c r="BU327" s="128"/>
      <c r="BV327" s="128"/>
      <c r="BW327" s="128"/>
      <c r="BX327" s="128"/>
      <c r="BY327" s="128"/>
      <c r="BZ327" s="128"/>
      <c r="CA327" s="128"/>
      <c r="CB327" s="128"/>
      <c r="CC327" s="128"/>
      <c r="CD327" s="128"/>
      <c r="CE327" s="128"/>
      <c r="CF327" s="128"/>
      <c r="CG327" s="128"/>
      <c r="CH327" s="128"/>
      <c r="CI327" s="128"/>
      <c r="CJ327" s="128"/>
      <c r="CK327" s="128"/>
      <c r="CL327" s="128"/>
      <c r="CM327" s="128"/>
      <c r="CN327" s="128"/>
      <c r="CO327" s="128"/>
    </row>
    <row r="328" spans="1:93" s="127" customFormat="1" ht="18.75" customHeight="1" x14ac:dyDescent="0.25">
      <c r="A328" s="344"/>
      <c r="B328" s="211"/>
      <c r="C328" s="263"/>
      <c r="D328" s="32" t="s">
        <v>18</v>
      </c>
      <c r="E328" s="14">
        <f t="shared" si="22"/>
        <v>0</v>
      </c>
      <c r="F328" s="139">
        <v>0</v>
      </c>
      <c r="G328" s="33">
        <v>0</v>
      </c>
      <c r="H328" s="33">
        <v>0</v>
      </c>
      <c r="I328" s="128"/>
      <c r="J328" s="128"/>
      <c r="K328" s="128"/>
      <c r="L328" s="128"/>
      <c r="M328" s="128"/>
      <c r="N328" s="128"/>
      <c r="O328" s="128"/>
      <c r="P328" s="128"/>
      <c r="Q328" s="128"/>
      <c r="R328" s="128"/>
      <c r="S328" s="128"/>
      <c r="T328" s="128"/>
      <c r="U328" s="128"/>
      <c r="V328" s="128"/>
      <c r="W328" s="128"/>
      <c r="X328" s="128"/>
      <c r="Y328" s="128"/>
      <c r="Z328" s="128"/>
      <c r="AA328" s="128"/>
      <c r="AB328" s="128"/>
      <c r="AC328" s="128"/>
      <c r="AD328" s="128"/>
      <c r="AE328" s="128"/>
      <c r="AF328" s="128"/>
      <c r="AG328" s="128"/>
      <c r="AH328" s="128"/>
      <c r="AI328" s="128"/>
      <c r="AJ328" s="128"/>
      <c r="AK328" s="128"/>
      <c r="AL328" s="128"/>
      <c r="AM328" s="128"/>
      <c r="AN328" s="128"/>
      <c r="AO328" s="128"/>
      <c r="AP328" s="128"/>
      <c r="AQ328" s="128"/>
      <c r="AR328" s="128"/>
      <c r="AS328" s="128"/>
      <c r="AT328" s="128"/>
      <c r="AU328" s="128"/>
      <c r="AV328" s="128"/>
      <c r="AW328" s="128"/>
      <c r="AX328" s="128"/>
      <c r="AY328" s="128"/>
      <c r="AZ328" s="128"/>
      <c r="BA328" s="128"/>
      <c r="BB328" s="128"/>
      <c r="BC328" s="128"/>
      <c r="BD328" s="128"/>
      <c r="BE328" s="128"/>
      <c r="BF328" s="128"/>
      <c r="BG328" s="128"/>
      <c r="BH328" s="128"/>
      <c r="BI328" s="128"/>
      <c r="BJ328" s="128"/>
      <c r="BK328" s="128"/>
      <c r="BL328" s="128"/>
      <c r="BM328" s="128"/>
      <c r="BN328" s="128"/>
      <c r="BO328" s="128"/>
      <c r="BP328" s="128"/>
      <c r="BQ328" s="128"/>
      <c r="BR328" s="128"/>
      <c r="BS328" s="128"/>
      <c r="BT328" s="128"/>
      <c r="BU328" s="128"/>
      <c r="BV328" s="128"/>
      <c r="BW328" s="128"/>
      <c r="BX328" s="128"/>
      <c r="BY328" s="128"/>
      <c r="BZ328" s="128"/>
      <c r="CA328" s="128"/>
      <c r="CB328" s="128"/>
      <c r="CC328" s="128"/>
      <c r="CD328" s="128"/>
      <c r="CE328" s="128"/>
      <c r="CF328" s="128"/>
      <c r="CG328" s="128"/>
      <c r="CH328" s="128"/>
      <c r="CI328" s="128"/>
      <c r="CJ328" s="128"/>
      <c r="CK328" s="128"/>
      <c r="CL328" s="128"/>
      <c r="CM328" s="128"/>
      <c r="CN328" s="128"/>
      <c r="CO328" s="128"/>
    </row>
    <row r="329" spans="1:93" s="127" customFormat="1" ht="18.75" customHeight="1" x14ac:dyDescent="0.25">
      <c r="A329" s="345"/>
      <c r="B329" s="212"/>
      <c r="C329" s="282"/>
      <c r="D329" s="32" t="s">
        <v>19</v>
      </c>
      <c r="E329" s="14">
        <f t="shared" si="22"/>
        <v>0</v>
      </c>
      <c r="F329" s="139">
        <v>0</v>
      </c>
      <c r="G329" s="33">
        <v>0</v>
      </c>
      <c r="H329" s="33">
        <v>0</v>
      </c>
      <c r="I329" s="128"/>
      <c r="J329" s="128"/>
      <c r="K329" s="128"/>
      <c r="L329" s="128"/>
      <c r="M329" s="128"/>
      <c r="N329" s="128"/>
      <c r="O329" s="128"/>
      <c r="P329" s="128"/>
      <c r="Q329" s="128"/>
      <c r="R329" s="128"/>
      <c r="S329" s="128"/>
      <c r="T329" s="128"/>
      <c r="U329" s="128"/>
      <c r="V329" s="128"/>
      <c r="W329" s="128"/>
      <c r="X329" s="128"/>
      <c r="Y329" s="128"/>
      <c r="Z329" s="128"/>
      <c r="AA329" s="128"/>
      <c r="AB329" s="128"/>
      <c r="AC329" s="128"/>
      <c r="AD329" s="128"/>
      <c r="AE329" s="128"/>
      <c r="AF329" s="128"/>
      <c r="AG329" s="128"/>
      <c r="AH329" s="128"/>
      <c r="AI329" s="128"/>
      <c r="AJ329" s="128"/>
      <c r="AK329" s="128"/>
      <c r="AL329" s="128"/>
      <c r="AM329" s="128"/>
      <c r="AN329" s="128"/>
      <c r="AO329" s="128"/>
      <c r="AP329" s="128"/>
      <c r="AQ329" s="128"/>
      <c r="AR329" s="128"/>
      <c r="AS329" s="128"/>
      <c r="AT329" s="128"/>
      <c r="AU329" s="128"/>
      <c r="AV329" s="128"/>
      <c r="AW329" s="128"/>
      <c r="AX329" s="128"/>
      <c r="AY329" s="128"/>
      <c r="AZ329" s="128"/>
      <c r="BA329" s="128"/>
      <c r="BB329" s="128"/>
      <c r="BC329" s="128"/>
      <c r="BD329" s="128"/>
      <c r="BE329" s="128"/>
      <c r="BF329" s="128"/>
      <c r="BG329" s="128"/>
      <c r="BH329" s="128"/>
      <c r="BI329" s="128"/>
      <c r="BJ329" s="128"/>
      <c r="BK329" s="128"/>
      <c r="BL329" s="128"/>
      <c r="BM329" s="128"/>
      <c r="BN329" s="128"/>
      <c r="BO329" s="128"/>
      <c r="BP329" s="128"/>
      <c r="BQ329" s="128"/>
      <c r="BR329" s="128"/>
      <c r="BS329" s="128"/>
      <c r="BT329" s="128"/>
      <c r="BU329" s="128"/>
      <c r="BV329" s="128"/>
      <c r="BW329" s="128"/>
      <c r="BX329" s="128"/>
      <c r="BY329" s="128"/>
      <c r="BZ329" s="128"/>
      <c r="CA329" s="128"/>
      <c r="CB329" s="128"/>
      <c r="CC329" s="128"/>
      <c r="CD329" s="128"/>
      <c r="CE329" s="128"/>
      <c r="CF329" s="128"/>
      <c r="CG329" s="128"/>
      <c r="CH329" s="128"/>
      <c r="CI329" s="128"/>
      <c r="CJ329" s="128"/>
      <c r="CK329" s="128"/>
      <c r="CL329" s="128"/>
      <c r="CM329" s="128"/>
      <c r="CN329" s="128"/>
      <c r="CO329" s="128"/>
    </row>
    <row r="330" spans="1:93" ht="17.25" customHeight="1" x14ac:dyDescent="0.25">
      <c r="A330" s="366" t="s">
        <v>131</v>
      </c>
      <c r="B330" s="238" t="s">
        <v>132</v>
      </c>
      <c r="C330" s="288" t="s">
        <v>47</v>
      </c>
      <c r="D330" s="43" t="s">
        <v>13</v>
      </c>
      <c r="E330" s="129">
        <f>E331+E334+E333+E335+E332</f>
        <v>32807.4</v>
      </c>
      <c r="F330" s="175">
        <f>F331+F333+F334+F335+F332</f>
        <v>15306.6</v>
      </c>
      <c r="G330" s="129">
        <f>G331+G333+G334+G335</f>
        <v>8698.1</v>
      </c>
      <c r="H330" s="129">
        <f>H331+H333+H334+H335</f>
        <v>8802.7000000000007</v>
      </c>
    </row>
    <row r="331" spans="1:93" x14ac:dyDescent="0.25">
      <c r="A331" s="364"/>
      <c r="B331" s="223"/>
      <c r="C331" s="260"/>
      <c r="D331" s="13" t="s">
        <v>14</v>
      </c>
      <c r="E331" s="14">
        <f>F331+G331+H331</f>
        <v>28449.4</v>
      </c>
      <c r="F331" s="135">
        <f>F337+F347+F357+F374+F384</f>
        <v>10948.6</v>
      </c>
      <c r="G331" s="14">
        <f>G337+G347+G357+G374+G384</f>
        <v>8698.1</v>
      </c>
      <c r="H331" s="14">
        <f>H337+H347+H357+H374+H384</f>
        <v>8802.7000000000007</v>
      </c>
    </row>
    <row r="332" spans="1:93" ht="29.25" x14ac:dyDescent="0.25">
      <c r="A332" s="364"/>
      <c r="B332" s="223"/>
      <c r="C332" s="260"/>
      <c r="D332" s="13" t="s">
        <v>15</v>
      </c>
      <c r="E332" s="14">
        <f>F332</f>
        <v>0</v>
      </c>
      <c r="F332" s="135">
        <f>F358</f>
        <v>0</v>
      </c>
      <c r="G332" s="14"/>
      <c r="H332" s="14"/>
    </row>
    <row r="333" spans="1:93" x14ac:dyDescent="0.25">
      <c r="A333" s="364"/>
      <c r="B333" s="223"/>
      <c r="C333" s="260"/>
      <c r="D333" s="13" t="s">
        <v>17</v>
      </c>
      <c r="E333" s="14">
        <f>F333+G333+H333</f>
        <v>4358</v>
      </c>
      <c r="F333" s="135">
        <f t="shared" ref="F333:H335" si="23">F338+F348+F359+F375+F385</f>
        <v>4358</v>
      </c>
      <c r="G333" s="14">
        <f t="shared" si="23"/>
        <v>0</v>
      </c>
      <c r="H333" s="14">
        <f t="shared" si="23"/>
        <v>0</v>
      </c>
    </row>
    <row r="334" spans="1:93" x14ac:dyDescent="0.25">
      <c r="A334" s="364"/>
      <c r="B334" s="223"/>
      <c r="C334" s="260"/>
      <c r="D334" s="13" t="s">
        <v>18</v>
      </c>
      <c r="E334" s="14">
        <f>F334+G334+H334</f>
        <v>0</v>
      </c>
      <c r="F334" s="135">
        <f t="shared" si="23"/>
        <v>0</v>
      </c>
      <c r="G334" s="14">
        <f t="shared" si="23"/>
        <v>0</v>
      </c>
      <c r="H334" s="14">
        <f t="shared" si="23"/>
        <v>0</v>
      </c>
    </row>
    <row r="335" spans="1:93" ht="17.25" customHeight="1" x14ac:dyDescent="0.25">
      <c r="A335" s="367"/>
      <c r="B335" s="239"/>
      <c r="C335" s="289"/>
      <c r="D335" s="21" t="s">
        <v>19</v>
      </c>
      <c r="E335" s="14">
        <f>F335+G335+H335</f>
        <v>0</v>
      </c>
      <c r="F335" s="135">
        <f t="shared" si="23"/>
        <v>0</v>
      </c>
      <c r="G335" s="14">
        <f t="shared" si="23"/>
        <v>0</v>
      </c>
      <c r="H335" s="14">
        <f t="shared" si="23"/>
        <v>0</v>
      </c>
    </row>
    <row r="336" spans="1:93" ht="17.25" customHeight="1" x14ac:dyDescent="0.25">
      <c r="A336" s="363" t="s">
        <v>133</v>
      </c>
      <c r="B336" s="222" t="s">
        <v>134</v>
      </c>
      <c r="C336" s="265" t="s">
        <v>47</v>
      </c>
      <c r="D336" s="9" t="s">
        <v>13</v>
      </c>
      <c r="E336" s="10">
        <f>E337+E338+E339+E340</f>
        <v>22245.3</v>
      </c>
      <c r="F336" s="137">
        <f>F337+F338+F339+F340</f>
        <v>8380.1</v>
      </c>
      <c r="G336" s="10">
        <f>G337+G338+G339+G340</f>
        <v>6914.9</v>
      </c>
      <c r="H336" s="10">
        <f>H337+H338+H339+H340</f>
        <v>6950.3</v>
      </c>
    </row>
    <row r="337" spans="1:8" ht="17.25" customHeight="1" x14ac:dyDescent="0.25">
      <c r="A337" s="364"/>
      <c r="B337" s="223"/>
      <c r="C337" s="260"/>
      <c r="D337" s="13" t="s">
        <v>14</v>
      </c>
      <c r="E337" s="14">
        <f t="shared" ref="E337:E345" si="24">F337+G337+H337</f>
        <v>22245.3</v>
      </c>
      <c r="F337" s="135">
        <f t="shared" ref="F337:H340" si="25">F342</f>
        <v>8380.1</v>
      </c>
      <c r="G337" s="14">
        <f t="shared" si="25"/>
        <v>6914.9</v>
      </c>
      <c r="H337" s="15">
        <f t="shared" si="25"/>
        <v>6950.3</v>
      </c>
    </row>
    <row r="338" spans="1:8" ht="17.25" customHeight="1" x14ac:dyDescent="0.25">
      <c r="A338" s="364"/>
      <c r="B338" s="223"/>
      <c r="C338" s="260"/>
      <c r="D338" s="13" t="s">
        <v>17</v>
      </c>
      <c r="E338" s="14">
        <f t="shared" si="24"/>
        <v>0</v>
      </c>
      <c r="F338" s="135">
        <f t="shared" si="25"/>
        <v>0</v>
      </c>
      <c r="G338" s="14">
        <f t="shared" si="25"/>
        <v>0</v>
      </c>
      <c r="H338" s="15">
        <f t="shared" si="25"/>
        <v>0</v>
      </c>
    </row>
    <row r="339" spans="1:8" ht="17.25" customHeight="1" x14ac:dyDescent="0.25">
      <c r="A339" s="364"/>
      <c r="B339" s="223"/>
      <c r="C339" s="260"/>
      <c r="D339" s="13" t="s">
        <v>18</v>
      </c>
      <c r="E339" s="14">
        <f t="shared" si="24"/>
        <v>0</v>
      </c>
      <c r="F339" s="135">
        <f t="shared" si="25"/>
        <v>0</v>
      </c>
      <c r="G339" s="14">
        <f t="shared" si="25"/>
        <v>0</v>
      </c>
      <c r="H339" s="15">
        <f t="shared" si="25"/>
        <v>0</v>
      </c>
    </row>
    <row r="340" spans="1:8" ht="17.25" customHeight="1" x14ac:dyDescent="0.25">
      <c r="A340" s="365"/>
      <c r="B340" s="224"/>
      <c r="C340" s="261"/>
      <c r="D340" s="16" t="s">
        <v>19</v>
      </c>
      <c r="E340" s="14">
        <f t="shared" si="24"/>
        <v>0</v>
      </c>
      <c r="F340" s="135">
        <f t="shared" si="25"/>
        <v>0</v>
      </c>
      <c r="G340" s="14">
        <f t="shared" si="25"/>
        <v>0</v>
      </c>
      <c r="H340" s="15">
        <f t="shared" si="25"/>
        <v>0</v>
      </c>
    </row>
    <row r="341" spans="1:8" ht="18" customHeight="1" x14ac:dyDescent="0.25">
      <c r="A341" s="336" t="s">
        <v>135</v>
      </c>
      <c r="B341" s="234" t="s">
        <v>136</v>
      </c>
      <c r="C341" s="277" t="s">
        <v>42</v>
      </c>
      <c r="D341" s="38" t="s">
        <v>13</v>
      </c>
      <c r="E341" s="46">
        <f t="shared" si="24"/>
        <v>22245.3</v>
      </c>
      <c r="F341" s="144">
        <f>F342+F343+F344+F345</f>
        <v>8380.1</v>
      </c>
      <c r="G341" s="46">
        <f>G342+G343+G344+G345</f>
        <v>6914.9</v>
      </c>
      <c r="H341" s="47">
        <f>H342+H343+H344+H345</f>
        <v>6950.3</v>
      </c>
    </row>
    <row r="342" spans="1:8" x14ac:dyDescent="0.25">
      <c r="A342" s="312"/>
      <c r="B342" s="208"/>
      <c r="C342" s="257"/>
      <c r="D342" s="32" t="s">
        <v>14</v>
      </c>
      <c r="E342" s="48">
        <f t="shared" si="24"/>
        <v>22245.3</v>
      </c>
      <c r="F342" s="145">
        <f>5382+2998.1</f>
        <v>8380.1</v>
      </c>
      <c r="G342" s="49">
        <v>6914.9</v>
      </c>
      <c r="H342" s="50">
        <v>6950.3</v>
      </c>
    </row>
    <row r="343" spans="1:8" x14ac:dyDescent="0.25">
      <c r="A343" s="312"/>
      <c r="B343" s="208"/>
      <c r="C343" s="257"/>
      <c r="D343" s="32" t="s">
        <v>17</v>
      </c>
      <c r="E343" s="48">
        <f t="shared" si="24"/>
        <v>0</v>
      </c>
      <c r="F343" s="145">
        <v>0</v>
      </c>
      <c r="G343" s="49">
        <v>0</v>
      </c>
      <c r="H343" s="50">
        <v>0</v>
      </c>
    </row>
    <row r="344" spans="1:8" ht="17.25" customHeight="1" x14ac:dyDescent="0.25">
      <c r="A344" s="312"/>
      <c r="B344" s="208"/>
      <c r="C344" s="257"/>
      <c r="D344" s="32" t="s">
        <v>18</v>
      </c>
      <c r="E344" s="48">
        <f t="shared" si="24"/>
        <v>0</v>
      </c>
      <c r="F344" s="145">
        <v>0</v>
      </c>
      <c r="G344" s="49">
        <v>0</v>
      </c>
      <c r="H344" s="50">
        <v>0</v>
      </c>
    </row>
    <row r="345" spans="1:8" ht="18" customHeight="1" x14ac:dyDescent="0.25">
      <c r="A345" s="318"/>
      <c r="B345" s="235"/>
      <c r="C345" s="278"/>
      <c r="D345" s="39" t="s">
        <v>19</v>
      </c>
      <c r="E345" s="54">
        <f t="shared" si="24"/>
        <v>0</v>
      </c>
      <c r="F345" s="147">
        <v>0</v>
      </c>
      <c r="G345" s="55">
        <v>0</v>
      </c>
      <c r="H345" s="56">
        <v>0</v>
      </c>
    </row>
    <row r="346" spans="1:8" s="128" customFormat="1" ht="18" customHeight="1" x14ac:dyDescent="0.25">
      <c r="A346" s="347" t="s">
        <v>137</v>
      </c>
      <c r="B346" s="225" t="s">
        <v>138</v>
      </c>
      <c r="C346" s="265" t="s">
        <v>47</v>
      </c>
      <c r="D346" s="9" t="s">
        <v>13</v>
      </c>
      <c r="E346" s="46">
        <f>E347+E348+E349+E350</f>
        <v>3214.4</v>
      </c>
      <c r="F346" s="144">
        <f>F347+F348+F349+F350</f>
        <v>3214.4</v>
      </c>
      <c r="G346" s="46">
        <f>G347+G348+G349+G350</f>
        <v>0</v>
      </c>
      <c r="H346" s="46">
        <f>H347+H348+H349+H350</f>
        <v>0</v>
      </c>
    </row>
    <row r="347" spans="1:8" s="128" customFormat="1" ht="18" customHeight="1" x14ac:dyDescent="0.25">
      <c r="A347" s="338"/>
      <c r="B347" s="220"/>
      <c r="C347" s="260"/>
      <c r="D347" s="13" t="s">
        <v>14</v>
      </c>
      <c r="E347" s="48">
        <f t="shared" ref="E347:E355" si="26">F347+G347+H347</f>
        <v>96.4</v>
      </c>
      <c r="F347" s="148">
        <f>F352</f>
        <v>96.4</v>
      </c>
      <c r="G347" s="48">
        <f>G352</f>
        <v>0</v>
      </c>
      <c r="H347" s="48">
        <f>H352</f>
        <v>0</v>
      </c>
    </row>
    <row r="348" spans="1:8" s="128" customFormat="1" ht="18" customHeight="1" x14ac:dyDescent="0.25">
      <c r="A348" s="338"/>
      <c r="B348" s="220"/>
      <c r="C348" s="260"/>
      <c r="D348" s="13" t="s">
        <v>17</v>
      </c>
      <c r="E348" s="48">
        <f t="shared" si="26"/>
        <v>3118</v>
      </c>
      <c r="F348" s="148">
        <f>F353+1079-1079</f>
        <v>3118</v>
      </c>
      <c r="G348" s="48">
        <f t="shared" ref="G348:H350" si="27">G353</f>
        <v>0</v>
      </c>
      <c r="H348" s="48">
        <f t="shared" si="27"/>
        <v>0</v>
      </c>
    </row>
    <row r="349" spans="1:8" s="128" customFormat="1" ht="18" customHeight="1" x14ac:dyDescent="0.25">
      <c r="A349" s="338"/>
      <c r="B349" s="220"/>
      <c r="C349" s="260"/>
      <c r="D349" s="13" t="s">
        <v>18</v>
      </c>
      <c r="E349" s="48">
        <f t="shared" si="26"/>
        <v>0</v>
      </c>
      <c r="F349" s="148">
        <f>F354</f>
        <v>0</v>
      </c>
      <c r="G349" s="48">
        <f t="shared" si="27"/>
        <v>0</v>
      </c>
      <c r="H349" s="48">
        <f t="shared" si="27"/>
        <v>0</v>
      </c>
    </row>
    <row r="350" spans="1:8" s="128" customFormat="1" ht="18" customHeight="1" x14ac:dyDescent="0.25">
      <c r="A350" s="339"/>
      <c r="B350" s="226"/>
      <c r="C350" s="261"/>
      <c r="D350" s="16" t="s">
        <v>19</v>
      </c>
      <c r="E350" s="51">
        <f t="shared" si="26"/>
        <v>0</v>
      </c>
      <c r="F350" s="148">
        <f>F355</f>
        <v>0</v>
      </c>
      <c r="G350" s="48">
        <f t="shared" si="27"/>
        <v>0</v>
      </c>
      <c r="H350" s="48">
        <f t="shared" si="27"/>
        <v>0</v>
      </c>
    </row>
    <row r="351" spans="1:8" ht="17.25" customHeight="1" x14ac:dyDescent="0.25">
      <c r="A351" s="391" t="s">
        <v>139</v>
      </c>
      <c r="B351" s="242" t="s">
        <v>140</v>
      </c>
      <c r="C351" s="276" t="s">
        <v>42</v>
      </c>
      <c r="D351" s="29" t="s">
        <v>13</v>
      </c>
      <c r="E351" s="102">
        <f t="shared" si="26"/>
        <v>3214.4</v>
      </c>
      <c r="F351" s="163">
        <f>F352+F353+F354+F355</f>
        <v>3214.4</v>
      </c>
      <c r="G351" s="102">
        <f>G352+G353+G354+G355</f>
        <v>0</v>
      </c>
      <c r="H351" s="130">
        <f>H352+H353+H354+H355</f>
        <v>0</v>
      </c>
    </row>
    <row r="352" spans="1:8" ht="17.25" customHeight="1" x14ac:dyDescent="0.25">
      <c r="A352" s="312"/>
      <c r="B352" s="208"/>
      <c r="C352" s="257"/>
      <c r="D352" s="32" t="s">
        <v>14</v>
      </c>
      <c r="E352" s="48">
        <f t="shared" si="26"/>
        <v>96.4</v>
      </c>
      <c r="F352" s="145">
        <v>96.4</v>
      </c>
      <c r="G352" s="49">
        <v>0</v>
      </c>
      <c r="H352" s="50">
        <v>0</v>
      </c>
    </row>
    <row r="353" spans="1:8" ht="18.75" customHeight="1" x14ac:dyDescent="0.25">
      <c r="A353" s="312"/>
      <c r="B353" s="208"/>
      <c r="C353" s="257"/>
      <c r="D353" s="32" t="s">
        <v>17</v>
      </c>
      <c r="E353" s="48">
        <f t="shared" si="26"/>
        <v>3118</v>
      </c>
      <c r="F353" s="145">
        <v>3118</v>
      </c>
      <c r="G353" s="49">
        <v>0</v>
      </c>
      <c r="H353" s="50">
        <v>0</v>
      </c>
    </row>
    <row r="354" spans="1:8" ht="15.75" customHeight="1" x14ac:dyDescent="0.25">
      <c r="A354" s="312"/>
      <c r="B354" s="208"/>
      <c r="C354" s="257"/>
      <c r="D354" s="32" t="s">
        <v>18</v>
      </c>
      <c r="E354" s="48">
        <f t="shared" si="26"/>
        <v>0</v>
      </c>
      <c r="F354" s="145">
        <v>0</v>
      </c>
      <c r="G354" s="49">
        <v>0</v>
      </c>
      <c r="H354" s="50">
        <v>0</v>
      </c>
    </row>
    <row r="355" spans="1:8" ht="17.25" customHeight="1" x14ac:dyDescent="0.25">
      <c r="A355" s="313"/>
      <c r="B355" s="209"/>
      <c r="C355" s="258"/>
      <c r="D355" s="35" t="s">
        <v>19</v>
      </c>
      <c r="E355" s="51">
        <f t="shared" si="26"/>
        <v>0</v>
      </c>
      <c r="F355" s="146">
        <v>0</v>
      </c>
      <c r="G355" s="52">
        <v>0</v>
      </c>
      <c r="H355" s="53">
        <v>0</v>
      </c>
    </row>
    <row r="356" spans="1:8" ht="15.75" customHeight="1" x14ac:dyDescent="0.25">
      <c r="A356" s="347" t="s">
        <v>141</v>
      </c>
      <c r="B356" s="225" t="s">
        <v>142</v>
      </c>
      <c r="C356" s="265" t="s">
        <v>47</v>
      </c>
      <c r="D356" s="9" t="s">
        <v>13</v>
      </c>
      <c r="E356" s="46">
        <f>E357+E359+E360+E361+E358</f>
        <v>1995.5</v>
      </c>
      <c r="F356" s="144">
        <f>F357+F359+F360+F361+F358</f>
        <v>1995.5</v>
      </c>
      <c r="G356" s="46">
        <f>G357+G359+G360+G361</f>
        <v>0</v>
      </c>
      <c r="H356" s="46">
        <f>H357+H359+H360+H361</f>
        <v>0</v>
      </c>
    </row>
    <row r="357" spans="1:8" ht="17.25" customHeight="1" x14ac:dyDescent="0.25">
      <c r="A357" s="338"/>
      <c r="B357" s="220"/>
      <c r="C357" s="260"/>
      <c r="D357" s="13" t="s">
        <v>14</v>
      </c>
      <c r="E357" s="48">
        <f>F357+G357+H357</f>
        <v>755.5</v>
      </c>
      <c r="F357" s="148">
        <f>F363+F368</f>
        <v>755.5</v>
      </c>
      <c r="G357" s="48">
        <f>G363</f>
        <v>0</v>
      </c>
      <c r="H357" s="48">
        <f>H363</f>
        <v>0</v>
      </c>
    </row>
    <row r="358" spans="1:8" ht="42" customHeight="1" x14ac:dyDescent="0.25">
      <c r="A358" s="338"/>
      <c r="B358" s="220"/>
      <c r="C358" s="260"/>
      <c r="D358" s="13" t="s">
        <v>15</v>
      </c>
      <c r="E358" s="48">
        <f>F358</f>
        <v>0</v>
      </c>
      <c r="F358" s="148">
        <f>F369</f>
        <v>0</v>
      </c>
      <c r="G358" s="48"/>
      <c r="H358" s="48"/>
    </row>
    <row r="359" spans="1:8" ht="19.5" customHeight="1" x14ac:dyDescent="0.25">
      <c r="A359" s="338"/>
      <c r="B359" s="220"/>
      <c r="C359" s="260"/>
      <c r="D359" s="13" t="s">
        <v>17</v>
      </c>
      <c r="E359" s="48">
        <f>F359+G359+H359</f>
        <v>1240</v>
      </c>
      <c r="F359" s="148">
        <f>F364+F370</f>
        <v>1240</v>
      </c>
      <c r="G359" s="48">
        <f t="shared" ref="G359:H361" si="28">G364</f>
        <v>0</v>
      </c>
      <c r="H359" s="48">
        <f t="shared" si="28"/>
        <v>0</v>
      </c>
    </row>
    <row r="360" spans="1:8" ht="16.5" customHeight="1" x14ac:dyDescent="0.25">
      <c r="A360" s="338"/>
      <c r="B360" s="220"/>
      <c r="C360" s="260"/>
      <c r="D360" s="13" t="s">
        <v>18</v>
      </c>
      <c r="E360" s="48">
        <f>F360+G360+H360</f>
        <v>0</v>
      </c>
      <c r="F360" s="148">
        <f>F365</f>
        <v>0</v>
      </c>
      <c r="G360" s="48">
        <f t="shared" si="28"/>
        <v>0</v>
      </c>
      <c r="H360" s="48">
        <f t="shared" si="28"/>
        <v>0</v>
      </c>
    </row>
    <row r="361" spans="1:8" ht="18.75" customHeight="1" x14ac:dyDescent="0.25">
      <c r="A361" s="339"/>
      <c r="B361" s="226"/>
      <c r="C361" s="261"/>
      <c r="D361" s="16" t="s">
        <v>19</v>
      </c>
      <c r="E361" s="51">
        <f>F361+G361+H361</f>
        <v>0</v>
      </c>
      <c r="F361" s="148">
        <f>F366</f>
        <v>0</v>
      </c>
      <c r="G361" s="48">
        <f t="shared" si="28"/>
        <v>0</v>
      </c>
      <c r="H361" s="48">
        <f t="shared" si="28"/>
        <v>0</v>
      </c>
    </row>
    <row r="362" spans="1:8" ht="17.25" customHeight="1" x14ac:dyDescent="0.25">
      <c r="A362" s="311" t="s">
        <v>143</v>
      </c>
      <c r="B362" s="207" t="s">
        <v>41</v>
      </c>
      <c r="C362" s="256" t="s">
        <v>42</v>
      </c>
      <c r="D362" s="38" t="s">
        <v>13</v>
      </c>
      <c r="E362" s="46">
        <f>G362+H362+F362</f>
        <v>1480</v>
      </c>
      <c r="F362" s="144">
        <f>F363+F364+F365+F366</f>
        <v>1480</v>
      </c>
      <c r="G362" s="46">
        <f>G363+G364+G365+G366</f>
        <v>0</v>
      </c>
      <c r="H362" s="47">
        <f>H363+H364+H365+H366</f>
        <v>0</v>
      </c>
    </row>
    <row r="363" spans="1:8" ht="15.75" customHeight="1" x14ac:dyDescent="0.25">
      <c r="A363" s="312"/>
      <c r="B363" s="208"/>
      <c r="C363" s="257"/>
      <c r="D363" s="32" t="s">
        <v>14</v>
      </c>
      <c r="E363" s="48">
        <f>G363+H363+F363</f>
        <v>740</v>
      </c>
      <c r="F363" s="145">
        <v>740</v>
      </c>
      <c r="G363" s="49">
        <v>0</v>
      </c>
      <c r="H363" s="50">
        <v>0</v>
      </c>
    </row>
    <row r="364" spans="1:8" ht="17.25" customHeight="1" x14ac:dyDescent="0.25">
      <c r="A364" s="312"/>
      <c r="B364" s="208"/>
      <c r="C364" s="257"/>
      <c r="D364" s="32" t="s">
        <v>17</v>
      </c>
      <c r="E364" s="48">
        <f>G364+H364+F364</f>
        <v>740</v>
      </c>
      <c r="F364" s="145">
        <v>740</v>
      </c>
      <c r="G364" s="49">
        <v>0</v>
      </c>
      <c r="H364" s="50">
        <v>0</v>
      </c>
    </row>
    <row r="365" spans="1:8" ht="18.75" customHeight="1" x14ac:dyDescent="0.25">
      <c r="A365" s="312"/>
      <c r="B365" s="208"/>
      <c r="C365" s="257"/>
      <c r="D365" s="32" t="s">
        <v>18</v>
      </c>
      <c r="E365" s="48">
        <f>G365+H365+F365</f>
        <v>0</v>
      </c>
      <c r="F365" s="145">
        <v>0</v>
      </c>
      <c r="G365" s="49">
        <v>0</v>
      </c>
      <c r="H365" s="50">
        <v>0</v>
      </c>
    </row>
    <row r="366" spans="1:8" ht="19.5" customHeight="1" x14ac:dyDescent="0.25">
      <c r="A366" s="313"/>
      <c r="B366" s="209"/>
      <c r="C366" s="258"/>
      <c r="D366" s="35" t="s">
        <v>19</v>
      </c>
      <c r="E366" s="51">
        <f>G366+H366+F366</f>
        <v>0</v>
      </c>
      <c r="F366" s="146">
        <v>0</v>
      </c>
      <c r="G366" s="52">
        <v>0</v>
      </c>
      <c r="H366" s="53">
        <v>0</v>
      </c>
    </row>
    <row r="367" spans="1:8" ht="17.25" customHeight="1" x14ac:dyDescent="0.25">
      <c r="A367" s="311" t="s">
        <v>144</v>
      </c>
      <c r="B367" s="207" t="s">
        <v>145</v>
      </c>
      <c r="C367" s="256" t="s">
        <v>42</v>
      </c>
      <c r="D367" s="38" t="s">
        <v>13</v>
      </c>
      <c r="E367" s="46">
        <f>F367+G367+H367</f>
        <v>515.5</v>
      </c>
      <c r="F367" s="144">
        <f>F368+F370+F371+F372+F369</f>
        <v>515.5</v>
      </c>
      <c r="G367" s="46">
        <f>G368+G370+G371+G372</f>
        <v>0</v>
      </c>
      <c r="H367" s="47">
        <f>H368+H370+H371+H372</f>
        <v>0</v>
      </c>
    </row>
    <row r="368" spans="1:8" ht="15.75" customHeight="1" x14ac:dyDescent="0.25">
      <c r="A368" s="312"/>
      <c r="B368" s="208"/>
      <c r="C368" s="257"/>
      <c r="D368" s="32" t="s">
        <v>14</v>
      </c>
      <c r="E368" s="131">
        <f>F368+G368+H368</f>
        <v>15.5</v>
      </c>
      <c r="F368" s="145">
        <v>15.5</v>
      </c>
      <c r="G368" s="49">
        <v>0</v>
      </c>
      <c r="H368" s="50">
        <v>0</v>
      </c>
    </row>
    <row r="369" spans="1:8" ht="30.75" customHeight="1" x14ac:dyDescent="0.25">
      <c r="A369" s="312"/>
      <c r="B369" s="208"/>
      <c r="C369" s="257"/>
      <c r="D369" s="32" t="s">
        <v>15</v>
      </c>
      <c r="E369" s="131">
        <f>F369+G369+H369</f>
        <v>0</v>
      </c>
      <c r="F369" s="145">
        <v>0</v>
      </c>
      <c r="G369" s="49"/>
      <c r="H369" s="50"/>
    </row>
    <row r="370" spans="1:8" ht="17.25" customHeight="1" x14ac:dyDescent="0.25">
      <c r="A370" s="312"/>
      <c r="B370" s="208"/>
      <c r="C370" s="257"/>
      <c r="D370" s="32" t="s">
        <v>17</v>
      </c>
      <c r="E370" s="48">
        <f>F370+G370+H370</f>
        <v>500</v>
      </c>
      <c r="F370" s="145">
        <v>500</v>
      </c>
      <c r="G370" s="49">
        <v>0</v>
      </c>
      <c r="H370" s="50">
        <v>0</v>
      </c>
    </row>
    <row r="371" spans="1:8" ht="18.75" customHeight="1" x14ac:dyDescent="0.25">
      <c r="A371" s="312"/>
      <c r="B371" s="208"/>
      <c r="C371" s="257"/>
      <c r="D371" s="32" t="s">
        <v>18</v>
      </c>
      <c r="E371" s="48">
        <f>G371+H371+F371</f>
        <v>0</v>
      </c>
      <c r="F371" s="145">
        <v>0</v>
      </c>
      <c r="G371" s="49">
        <v>0</v>
      </c>
      <c r="H371" s="50">
        <v>0</v>
      </c>
    </row>
    <row r="372" spans="1:8" ht="23.25" customHeight="1" x14ac:dyDescent="0.25">
      <c r="A372" s="313"/>
      <c r="B372" s="209"/>
      <c r="C372" s="258"/>
      <c r="D372" s="35" t="s">
        <v>19</v>
      </c>
      <c r="E372" s="51">
        <f>G372+H372+F372</f>
        <v>0</v>
      </c>
      <c r="F372" s="146">
        <v>0</v>
      </c>
      <c r="G372" s="52">
        <v>0</v>
      </c>
      <c r="H372" s="53">
        <v>0</v>
      </c>
    </row>
    <row r="373" spans="1:8" ht="23.25" customHeight="1" x14ac:dyDescent="0.25">
      <c r="A373" s="347" t="s">
        <v>146</v>
      </c>
      <c r="B373" s="225" t="s">
        <v>93</v>
      </c>
      <c r="C373" s="265" t="s">
        <v>47</v>
      </c>
      <c r="D373" s="9" t="s">
        <v>13</v>
      </c>
      <c r="E373" s="46">
        <f>E374+E375+E376+E377</f>
        <v>160.80000000000001</v>
      </c>
      <c r="F373" s="144">
        <f>F374+F375+F376+F377</f>
        <v>53.6</v>
      </c>
      <c r="G373" s="46">
        <f>G374+G375+G376+G377</f>
        <v>53.6</v>
      </c>
      <c r="H373" s="46">
        <f>H374+H375+H376+H377</f>
        <v>53.6</v>
      </c>
    </row>
    <row r="374" spans="1:8" ht="23.25" customHeight="1" x14ac:dyDescent="0.25">
      <c r="A374" s="338"/>
      <c r="B374" s="220"/>
      <c r="C374" s="260"/>
      <c r="D374" s="13" t="s">
        <v>14</v>
      </c>
      <c r="E374" s="48">
        <f>F374+G374+H374</f>
        <v>160.80000000000001</v>
      </c>
      <c r="F374" s="148">
        <f t="shared" ref="F374:H377" si="29">F379</f>
        <v>53.6</v>
      </c>
      <c r="G374" s="48">
        <f t="shared" si="29"/>
        <v>53.6</v>
      </c>
      <c r="H374" s="48">
        <f t="shared" si="29"/>
        <v>53.6</v>
      </c>
    </row>
    <row r="375" spans="1:8" ht="23.25" customHeight="1" x14ac:dyDescent="0.25">
      <c r="A375" s="338"/>
      <c r="B375" s="220"/>
      <c r="C375" s="260"/>
      <c r="D375" s="13" t="s">
        <v>17</v>
      </c>
      <c r="E375" s="48">
        <f>F375+G375+H375</f>
        <v>0</v>
      </c>
      <c r="F375" s="148">
        <f t="shared" si="29"/>
        <v>0</v>
      </c>
      <c r="G375" s="48">
        <f t="shared" si="29"/>
        <v>0</v>
      </c>
      <c r="H375" s="48">
        <f t="shared" si="29"/>
        <v>0</v>
      </c>
    </row>
    <row r="376" spans="1:8" ht="23.25" customHeight="1" x14ac:dyDescent="0.25">
      <c r="A376" s="338"/>
      <c r="B376" s="220"/>
      <c r="C376" s="260"/>
      <c r="D376" s="13" t="s">
        <v>18</v>
      </c>
      <c r="E376" s="48">
        <f>F376+G376+H376</f>
        <v>0</v>
      </c>
      <c r="F376" s="148">
        <f t="shared" si="29"/>
        <v>0</v>
      </c>
      <c r="G376" s="48">
        <f t="shared" si="29"/>
        <v>0</v>
      </c>
      <c r="H376" s="48">
        <f t="shared" si="29"/>
        <v>0</v>
      </c>
    </row>
    <row r="377" spans="1:8" ht="23.25" customHeight="1" x14ac:dyDescent="0.25">
      <c r="A377" s="339"/>
      <c r="B377" s="226"/>
      <c r="C377" s="261"/>
      <c r="D377" s="16" t="s">
        <v>19</v>
      </c>
      <c r="E377" s="51">
        <f>F377+G377+H377</f>
        <v>0</v>
      </c>
      <c r="F377" s="148">
        <f t="shared" si="29"/>
        <v>0</v>
      </c>
      <c r="G377" s="48">
        <f t="shared" si="29"/>
        <v>0</v>
      </c>
      <c r="H377" s="48">
        <f t="shared" si="29"/>
        <v>0</v>
      </c>
    </row>
    <row r="378" spans="1:8" ht="17.25" customHeight="1" x14ac:dyDescent="0.25">
      <c r="A378" s="311" t="s">
        <v>147</v>
      </c>
      <c r="B378" s="218" t="s">
        <v>95</v>
      </c>
      <c r="C378" s="256" t="s">
        <v>42</v>
      </c>
      <c r="D378" s="38" t="s">
        <v>13</v>
      </c>
      <c r="E378" s="46">
        <f>G378+H378+F378</f>
        <v>160.80000000000001</v>
      </c>
      <c r="F378" s="144">
        <f>F379+F380+F381+F382</f>
        <v>53.6</v>
      </c>
      <c r="G378" s="46">
        <f>G379+G380+G381+G382</f>
        <v>53.6</v>
      </c>
      <c r="H378" s="47">
        <f>H379+H380+H381+H382</f>
        <v>53.6</v>
      </c>
    </row>
    <row r="379" spans="1:8" ht="15.75" customHeight="1" x14ac:dyDescent="0.25">
      <c r="A379" s="312"/>
      <c r="B379" s="214"/>
      <c r="C379" s="257"/>
      <c r="D379" s="32" t="s">
        <v>14</v>
      </c>
      <c r="E379" s="48">
        <f>G379+H379+F379</f>
        <v>160.80000000000001</v>
      </c>
      <c r="F379" s="145">
        <v>53.6</v>
      </c>
      <c r="G379" s="49">
        <v>53.6</v>
      </c>
      <c r="H379" s="50">
        <v>53.6</v>
      </c>
    </row>
    <row r="380" spans="1:8" ht="17.25" customHeight="1" x14ac:dyDescent="0.25">
      <c r="A380" s="312"/>
      <c r="B380" s="214"/>
      <c r="C380" s="257"/>
      <c r="D380" s="32" t="s">
        <v>17</v>
      </c>
      <c r="E380" s="48">
        <f>G380+H380+F380</f>
        <v>0</v>
      </c>
      <c r="F380" s="145">
        <v>0</v>
      </c>
      <c r="G380" s="49">
        <v>0</v>
      </c>
      <c r="H380" s="50">
        <v>0</v>
      </c>
    </row>
    <row r="381" spans="1:8" ht="18.75" customHeight="1" x14ac:dyDescent="0.25">
      <c r="A381" s="312"/>
      <c r="B381" s="214"/>
      <c r="C381" s="257"/>
      <c r="D381" s="32" t="s">
        <v>18</v>
      </c>
      <c r="E381" s="48">
        <f>G381+H381+F381</f>
        <v>0</v>
      </c>
      <c r="F381" s="145">
        <v>0</v>
      </c>
      <c r="G381" s="49">
        <v>0</v>
      </c>
      <c r="H381" s="50">
        <v>0</v>
      </c>
    </row>
    <row r="382" spans="1:8" ht="28.5" customHeight="1" x14ac:dyDescent="0.25">
      <c r="A382" s="313"/>
      <c r="B382" s="215"/>
      <c r="C382" s="258"/>
      <c r="D382" s="35" t="s">
        <v>19</v>
      </c>
      <c r="E382" s="51">
        <f>G382+H382+F382</f>
        <v>0</v>
      </c>
      <c r="F382" s="146">
        <v>0</v>
      </c>
      <c r="G382" s="52">
        <v>0</v>
      </c>
      <c r="H382" s="53">
        <v>0</v>
      </c>
    </row>
    <row r="383" spans="1:8" ht="28.5" customHeight="1" x14ac:dyDescent="0.25">
      <c r="A383" s="347" t="s">
        <v>148</v>
      </c>
      <c r="B383" s="225" t="s">
        <v>149</v>
      </c>
      <c r="C383" s="265" t="s">
        <v>47</v>
      </c>
      <c r="D383" s="9" t="s">
        <v>13</v>
      </c>
      <c r="E383" s="46">
        <f>E384+E385+E386+E387</f>
        <v>5191.4000000000005</v>
      </c>
      <c r="F383" s="144">
        <f>F384+F385+F386+F387</f>
        <v>1663</v>
      </c>
      <c r="G383" s="46">
        <f>G384+G385+G386+G387</f>
        <v>1729.6000000000001</v>
      </c>
      <c r="H383" s="46">
        <f>H384+H385+H386+H387</f>
        <v>1798.8</v>
      </c>
    </row>
    <row r="384" spans="1:8" ht="28.5" customHeight="1" x14ac:dyDescent="0.25">
      <c r="A384" s="338"/>
      <c r="B384" s="220"/>
      <c r="C384" s="260"/>
      <c r="D384" s="13" t="s">
        <v>14</v>
      </c>
      <c r="E384" s="48">
        <f>F384+G384+H384</f>
        <v>5191.4000000000005</v>
      </c>
      <c r="F384" s="148">
        <f>F389+F394</f>
        <v>1663</v>
      </c>
      <c r="G384" s="48">
        <f>G389+G394</f>
        <v>1729.6000000000001</v>
      </c>
      <c r="H384" s="48">
        <f>H389+H394</f>
        <v>1798.8</v>
      </c>
    </row>
    <row r="385" spans="1:8" ht="28.5" customHeight="1" x14ac:dyDescent="0.25">
      <c r="A385" s="338"/>
      <c r="B385" s="220"/>
      <c r="C385" s="260"/>
      <c r="D385" s="13" t="s">
        <v>17</v>
      </c>
      <c r="E385" s="48">
        <f>F385+G385+H385</f>
        <v>0</v>
      </c>
      <c r="F385" s="148">
        <f t="shared" ref="F385:H387" si="30">F390</f>
        <v>0</v>
      </c>
      <c r="G385" s="48">
        <f t="shared" si="30"/>
        <v>0</v>
      </c>
      <c r="H385" s="48">
        <f t="shared" si="30"/>
        <v>0</v>
      </c>
    </row>
    <row r="386" spans="1:8" ht="28.5" customHeight="1" x14ac:dyDescent="0.25">
      <c r="A386" s="338"/>
      <c r="B386" s="220"/>
      <c r="C386" s="260"/>
      <c r="D386" s="13" t="s">
        <v>18</v>
      </c>
      <c r="E386" s="48">
        <f>F386+G386+H386</f>
        <v>0</v>
      </c>
      <c r="F386" s="148">
        <f t="shared" si="30"/>
        <v>0</v>
      </c>
      <c r="G386" s="48">
        <f t="shared" si="30"/>
        <v>0</v>
      </c>
      <c r="H386" s="48">
        <f t="shared" si="30"/>
        <v>0</v>
      </c>
    </row>
    <row r="387" spans="1:8" ht="28.5" customHeight="1" x14ac:dyDescent="0.25">
      <c r="A387" s="339"/>
      <c r="B387" s="226"/>
      <c r="C387" s="261"/>
      <c r="D387" s="16" t="s">
        <v>19</v>
      </c>
      <c r="E387" s="51">
        <f>F387+G387+H387</f>
        <v>0</v>
      </c>
      <c r="F387" s="148">
        <f t="shared" si="30"/>
        <v>0</v>
      </c>
      <c r="G387" s="48">
        <f t="shared" si="30"/>
        <v>0</v>
      </c>
      <c r="H387" s="48">
        <f t="shared" si="30"/>
        <v>0</v>
      </c>
    </row>
    <row r="388" spans="1:8" ht="27.75" customHeight="1" x14ac:dyDescent="0.25">
      <c r="A388" s="311" t="s">
        <v>150</v>
      </c>
      <c r="B388" s="207" t="s">
        <v>151</v>
      </c>
      <c r="C388" s="256" t="s">
        <v>42</v>
      </c>
      <c r="D388" s="38" t="s">
        <v>13</v>
      </c>
      <c r="E388" s="46">
        <f t="shared" ref="E388:E397" si="31">G388+H388+F388</f>
        <v>4809.7</v>
      </c>
      <c r="F388" s="144">
        <f>F389+F390+F391+F392</f>
        <v>1540.8</v>
      </c>
      <c r="G388" s="46">
        <f>G389+G390+G391+G392</f>
        <v>1602.4</v>
      </c>
      <c r="H388" s="47">
        <f>H389+H390+H391+H392</f>
        <v>1666.5</v>
      </c>
    </row>
    <row r="389" spans="1:8" x14ac:dyDescent="0.25">
      <c r="A389" s="312"/>
      <c r="B389" s="208"/>
      <c r="C389" s="257"/>
      <c r="D389" s="32" t="s">
        <v>14</v>
      </c>
      <c r="E389" s="48">
        <f t="shared" si="31"/>
        <v>4809.7</v>
      </c>
      <c r="F389" s="145">
        <v>1540.8</v>
      </c>
      <c r="G389" s="49">
        <v>1602.4</v>
      </c>
      <c r="H389" s="49">
        <v>1666.5</v>
      </c>
    </row>
    <row r="390" spans="1:8" x14ac:dyDescent="0.25">
      <c r="A390" s="312"/>
      <c r="B390" s="208"/>
      <c r="C390" s="257"/>
      <c r="D390" s="32" t="s">
        <v>17</v>
      </c>
      <c r="E390" s="48">
        <f t="shared" si="31"/>
        <v>0</v>
      </c>
      <c r="F390" s="145">
        <f>0+F395</f>
        <v>0</v>
      </c>
      <c r="G390" s="49">
        <v>0</v>
      </c>
      <c r="H390" s="49">
        <f>0+H395</f>
        <v>0</v>
      </c>
    </row>
    <row r="391" spans="1:8" x14ac:dyDescent="0.25">
      <c r="A391" s="312"/>
      <c r="B391" s="208"/>
      <c r="C391" s="257"/>
      <c r="D391" s="32" t="s">
        <v>18</v>
      </c>
      <c r="E391" s="48">
        <f t="shared" si="31"/>
        <v>0</v>
      </c>
      <c r="F391" s="145">
        <f>0+F396</f>
        <v>0</v>
      </c>
      <c r="G391" s="49">
        <f>0+G396</f>
        <v>0</v>
      </c>
      <c r="H391" s="49">
        <f>0+H396</f>
        <v>0</v>
      </c>
    </row>
    <row r="392" spans="1:8" ht="30" x14ac:dyDescent="0.25">
      <c r="A392" s="313"/>
      <c r="B392" s="209"/>
      <c r="C392" s="258"/>
      <c r="D392" s="35" t="s">
        <v>19</v>
      </c>
      <c r="E392" s="51">
        <f t="shared" si="31"/>
        <v>0</v>
      </c>
      <c r="F392" s="145">
        <f>0+F397</f>
        <v>0</v>
      </c>
      <c r="G392" s="49">
        <f>0+G397</f>
        <v>0</v>
      </c>
      <c r="H392" s="49">
        <f>0+H397</f>
        <v>0</v>
      </c>
    </row>
    <row r="393" spans="1:8" x14ac:dyDescent="0.25">
      <c r="A393" s="311" t="s">
        <v>152</v>
      </c>
      <c r="B393" s="207" t="s">
        <v>153</v>
      </c>
      <c r="C393" s="256" t="s">
        <v>42</v>
      </c>
      <c r="D393" s="38" t="s">
        <v>13</v>
      </c>
      <c r="E393" s="46">
        <f t="shared" si="31"/>
        <v>381.7</v>
      </c>
      <c r="F393" s="144">
        <f>F394+F395+F396+F397</f>
        <v>122.2</v>
      </c>
      <c r="G393" s="46">
        <f>G394+G395+G396+G397</f>
        <v>127.2</v>
      </c>
      <c r="H393" s="47">
        <f>H394+H395+H396+H397</f>
        <v>132.30000000000001</v>
      </c>
    </row>
    <row r="394" spans="1:8" x14ac:dyDescent="0.25">
      <c r="A394" s="312"/>
      <c r="B394" s="208"/>
      <c r="C394" s="257"/>
      <c r="D394" s="32" t="s">
        <v>14</v>
      </c>
      <c r="E394" s="48">
        <f t="shared" si="31"/>
        <v>381.7</v>
      </c>
      <c r="F394" s="145">
        <v>122.2</v>
      </c>
      <c r="G394" s="49">
        <v>127.2</v>
      </c>
      <c r="H394" s="50">
        <v>132.30000000000001</v>
      </c>
    </row>
    <row r="395" spans="1:8" x14ac:dyDescent="0.25">
      <c r="A395" s="312"/>
      <c r="B395" s="208"/>
      <c r="C395" s="257"/>
      <c r="D395" s="32" t="s">
        <v>17</v>
      </c>
      <c r="E395" s="48">
        <f t="shared" si="31"/>
        <v>0</v>
      </c>
      <c r="F395" s="145">
        <v>0</v>
      </c>
      <c r="G395" s="49">
        <v>0</v>
      </c>
      <c r="H395" s="50">
        <v>0</v>
      </c>
    </row>
    <row r="396" spans="1:8" x14ac:dyDescent="0.25">
      <c r="A396" s="312"/>
      <c r="B396" s="208"/>
      <c r="C396" s="257"/>
      <c r="D396" s="32" t="s">
        <v>18</v>
      </c>
      <c r="E396" s="48">
        <f t="shared" si="31"/>
        <v>0</v>
      </c>
      <c r="F396" s="145">
        <v>0</v>
      </c>
      <c r="G396" s="49">
        <v>0</v>
      </c>
      <c r="H396" s="50">
        <v>0</v>
      </c>
    </row>
    <row r="397" spans="1:8" ht="30" x14ac:dyDescent="0.25">
      <c r="A397" s="313"/>
      <c r="B397" s="209"/>
      <c r="C397" s="258"/>
      <c r="D397" s="35" t="s">
        <v>19</v>
      </c>
      <c r="E397" s="51">
        <f t="shared" si="31"/>
        <v>0</v>
      </c>
      <c r="F397" s="146">
        <v>0</v>
      </c>
      <c r="G397" s="52">
        <v>0</v>
      </c>
      <c r="H397" s="53">
        <v>0</v>
      </c>
    </row>
  </sheetData>
  <mergeCells count="236">
    <mergeCell ref="A4:A5"/>
    <mergeCell ref="A96:A100"/>
    <mergeCell ref="A388:A392"/>
    <mergeCell ref="A59:A63"/>
    <mergeCell ref="A39:A43"/>
    <mergeCell ref="A79:A83"/>
    <mergeCell ref="A141:A145"/>
    <mergeCell ref="A270:A274"/>
    <mergeCell ref="A275:A279"/>
    <mergeCell ref="A285:A289"/>
    <mergeCell ref="A34:A38"/>
    <mergeCell ref="A209:A213"/>
    <mergeCell ref="A214:A219"/>
    <mergeCell ref="A193:A197"/>
    <mergeCell ref="A260:A264"/>
    <mergeCell ref="A7:A13"/>
    <mergeCell ref="A280:A284"/>
    <mergeCell ref="A230:A234"/>
    <mergeCell ref="A116:A120"/>
    <mergeCell ref="A156:A160"/>
    <mergeCell ref="A14:A18"/>
    <mergeCell ref="A255:A259"/>
    <mergeCell ref="A351:A355"/>
    <mergeCell ref="A151:A155"/>
    <mergeCell ref="A19:A23"/>
    <mergeCell ref="A101:A105"/>
    <mergeCell ref="A69:A73"/>
    <mergeCell ref="A136:A140"/>
    <mergeCell ref="A295:A299"/>
    <mergeCell ref="A188:A192"/>
    <mergeCell ref="A315:A319"/>
    <mergeCell ref="A235:A239"/>
    <mergeCell ref="A44:A48"/>
    <mergeCell ref="A250:A254"/>
    <mergeCell ref="A240:A244"/>
    <mergeCell ref="A49:A53"/>
    <mergeCell ref="A393:A397"/>
    <mergeCell ref="A356:A361"/>
    <mergeCell ref="A300:A304"/>
    <mergeCell ref="A24:A28"/>
    <mergeCell ref="A91:A95"/>
    <mergeCell ref="A106:A110"/>
    <mergeCell ref="A121:A125"/>
    <mergeCell ref="A183:A187"/>
    <mergeCell ref="A64:A68"/>
    <mergeCell ref="A245:A249"/>
    <mergeCell ref="A111:A115"/>
    <mergeCell ref="A320:A324"/>
    <mergeCell ref="A29:A33"/>
    <mergeCell ref="A346:A350"/>
    <mergeCell ref="A367:A372"/>
    <mergeCell ref="A203:A208"/>
    <mergeCell ref="A84:A90"/>
    <mergeCell ref="A383:A387"/>
    <mergeCell ref="A265:A269"/>
    <mergeCell ref="A373:A377"/>
    <mergeCell ref="A362:A366"/>
    <mergeCell ref="A336:A340"/>
    <mergeCell ref="A330:A335"/>
    <mergeCell ref="A310:A314"/>
    <mergeCell ref="A378:A382"/>
    <mergeCell ref="A305:A309"/>
    <mergeCell ref="A171:A175"/>
    <mergeCell ref="A131:A135"/>
    <mergeCell ref="A290:A294"/>
    <mergeCell ref="A176:A182"/>
    <mergeCell ref="A74:A78"/>
    <mergeCell ref="A220:A224"/>
    <mergeCell ref="A54:A58"/>
    <mergeCell ref="A225:A229"/>
    <mergeCell ref="A161:A165"/>
    <mergeCell ref="A146:A150"/>
    <mergeCell ref="A198:A202"/>
    <mergeCell ref="A325:A329"/>
    <mergeCell ref="A126:A130"/>
    <mergeCell ref="A341:A345"/>
    <mergeCell ref="A166:A170"/>
    <mergeCell ref="B3:H3"/>
    <mergeCell ref="F4:H4"/>
    <mergeCell ref="E4:E5"/>
    <mergeCell ref="D4:D5"/>
    <mergeCell ref="B4:B5"/>
    <mergeCell ref="C19:C23"/>
    <mergeCell ref="C245:C249"/>
    <mergeCell ref="C225:C229"/>
    <mergeCell ref="B7:B13"/>
    <mergeCell ref="B14:B18"/>
    <mergeCell ref="B19:B23"/>
    <mergeCell ref="B24:B28"/>
    <mergeCell ref="B29:B33"/>
    <mergeCell ref="B136:B140"/>
    <mergeCell ref="B146:B150"/>
    <mergeCell ref="B44:B48"/>
    <mergeCell ref="B96:B100"/>
    <mergeCell ref="B214:B219"/>
    <mergeCell ref="B59:B63"/>
    <mergeCell ref="B69:B73"/>
    <mergeCell ref="B34:B38"/>
    <mergeCell ref="C220:C224"/>
    <mergeCell ref="B39:B43"/>
    <mergeCell ref="C275:C279"/>
    <mergeCell ref="C310:C314"/>
    <mergeCell ref="C156:C160"/>
    <mergeCell ref="C203:C208"/>
    <mergeCell ref="C235:C239"/>
    <mergeCell ref="C250:C254"/>
    <mergeCell ref="C4:C5"/>
    <mergeCell ref="C24:C28"/>
    <mergeCell ref="C29:C33"/>
    <mergeCell ref="C7:C13"/>
    <mergeCell ref="C265:C269"/>
    <mergeCell ref="C240:C244"/>
    <mergeCell ref="C270:C274"/>
    <mergeCell ref="C285:C289"/>
    <mergeCell ref="C14:C18"/>
    <mergeCell ref="C39:C43"/>
    <mergeCell ref="C34:C38"/>
    <mergeCell ref="C166:C170"/>
    <mergeCell ref="C393:C397"/>
    <mergeCell ref="C336:C340"/>
    <mergeCell ref="C79:C83"/>
    <mergeCell ref="C141:C145"/>
    <mergeCell ref="C176:C182"/>
    <mergeCell ref="C183:C187"/>
    <mergeCell ref="C188:C192"/>
    <mergeCell ref="C121:C125"/>
    <mergeCell ref="C111:C115"/>
    <mergeCell ref="C198:C202"/>
    <mergeCell ref="C230:C234"/>
    <mergeCell ref="C346:C350"/>
    <mergeCell ref="C84:C90"/>
    <mergeCell ref="C126:C130"/>
    <mergeCell ref="C96:C100"/>
    <mergeCell ref="C131:C135"/>
    <mergeCell ref="C325:C329"/>
    <mergeCell ref="C260:C264"/>
    <mergeCell ref="C330:C335"/>
    <mergeCell ref="C295:C299"/>
    <mergeCell ref="C290:C294"/>
    <mergeCell ref="C209:C213"/>
    <mergeCell ref="C171:C175"/>
    <mergeCell ref="C161:C165"/>
    <mergeCell ref="C362:C366"/>
    <mergeCell ref="C280:C284"/>
    <mergeCell ref="C351:C355"/>
    <mergeCell ref="C341:C345"/>
    <mergeCell ref="C44:C48"/>
    <mergeCell ref="C320:C324"/>
    <mergeCell ref="C378:C382"/>
    <mergeCell ref="C193:C197"/>
    <mergeCell ref="C383:C387"/>
    <mergeCell ref="C106:C110"/>
    <mergeCell ref="C64:C68"/>
    <mergeCell ref="C356:C361"/>
    <mergeCell ref="C74:C78"/>
    <mergeCell ref="C255:C259"/>
    <mergeCell ref="C305:C309"/>
    <mergeCell ref="C136:C140"/>
    <mergeCell ref="C315:C319"/>
    <mergeCell ref="C367:C372"/>
    <mergeCell ref="C59:C63"/>
    <mergeCell ref="C214:C219"/>
    <mergeCell ref="C54:C58"/>
    <mergeCell ref="C151:C155"/>
    <mergeCell ref="C91:C95"/>
    <mergeCell ref="C146:C150"/>
    <mergeCell ref="C388:C392"/>
    <mergeCell ref="C116:C120"/>
    <mergeCell ref="C101:C105"/>
    <mergeCell ref="C373:C377"/>
    <mergeCell ref="C69:C73"/>
    <mergeCell ref="C300:C304"/>
    <mergeCell ref="B356:B361"/>
    <mergeCell ref="B378:B382"/>
    <mergeCell ref="B393:B397"/>
    <mergeCell ref="B255:B259"/>
    <mergeCell ref="B183:B187"/>
    <mergeCell ref="B305:B309"/>
    <mergeCell ref="B300:B304"/>
    <mergeCell ref="B362:B366"/>
    <mergeCell ref="B346:B350"/>
    <mergeCell ref="B325:B329"/>
    <mergeCell ref="B203:B208"/>
    <mergeCell ref="B280:B284"/>
    <mergeCell ref="B225:B229"/>
    <mergeCell ref="B245:B249"/>
    <mergeCell ref="B260:B264"/>
    <mergeCell ref="B121:B125"/>
    <mergeCell ref="B373:B377"/>
    <mergeCell ref="B156:B160"/>
    <mergeCell ref="B351:B355"/>
    <mergeCell ref="B310:B314"/>
    <mergeCell ref="B270:B274"/>
    <mergeCell ref="B64:B68"/>
    <mergeCell ref="B193:B197"/>
    <mergeCell ref="B336:B340"/>
    <mergeCell ref="B220:B224"/>
    <mergeCell ref="B79:B83"/>
    <mergeCell ref="B188:B192"/>
    <mergeCell ref="B341:B345"/>
    <mergeCell ref="B240:B244"/>
    <mergeCell ref="B209:B213"/>
    <mergeCell ref="B74:B78"/>
    <mergeCell ref="B84:B90"/>
    <mergeCell ref="B101:B105"/>
    <mergeCell ref="B330:B335"/>
    <mergeCell ref="B171:B175"/>
    <mergeCell ref="B250:B254"/>
    <mergeCell ref="B111:B115"/>
    <mergeCell ref="B230:B234"/>
    <mergeCell ref="B126:B130"/>
    <mergeCell ref="B166:B170"/>
    <mergeCell ref="G1:H1"/>
    <mergeCell ref="B49:B53"/>
    <mergeCell ref="C49:C53"/>
    <mergeCell ref="B388:B392"/>
    <mergeCell ref="B320:B324"/>
    <mergeCell ref="B54:B58"/>
    <mergeCell ref="B235:B239"/>
    <mergeCell ref="B285:B289"/>
    <mergeCell ref="B290:B294"/>
    <mergeCell ref="B265:B269"/>
    <mergeCell ref="B176:B182"/>
    <mergeCell ref="B383:B387"/>
    <mergeCell ref="B275:B279"/>
    <mergeCell ref="B141:B145"/>
    <mergeCell ref="B367:B372"/>
    <mergeCell ref="B131:B135"/>
    <mergeCell ref="B116:B120"/>
    <mergeCell ref="B161:B165"/>
    <mergeCell ref="B106:B110"/>
    <mergeCell ref="B198:B202"/>
    <mergeCell ref="B295:B299"/>
    <mergeCell ref="B315:B319"/>
    <mergeCell ref="B91:B95"/>
    <mergeCell ref="B151:B155"/>
  </mergeCells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2025-06-04T06:38:41Z</cp:lastPrinted>
  <dcterms:created xsi:type="dcterms:W3CDTF">2025-06-03T10:47:41Z</dcterms:created>
  <dcterms:modified xsi:type="dcterms:W3CDTF">2025-07-01T07:05:27Z</dcterms:modified>
</cp:coreProperties>
</file>